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886"/>
  </bookViews>
  <sheets>
    <sheet name="Tender" sheetId="19" r:id="rId1"/>
    <sheet name="Measurements" sheetId="1" r:id="rId2"/>
    <sheet name="Plan" sheetId="18" r:id="rId3"/>
    <sheet name="X-Sec &amp; Plan of Septic Tank" sheetId="16" r:id="rId4"/>
    <sheet name="steel febrication" sheetId="17" r:id="rId5"/>
  </sheet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4" i="19" l="1"/>
  <c r="B13" i="19"/>
  <c r="B12" i="19"/>
  <c r="B11" i="19"/>
  <c r="B10" i="19"/>
  <c r="B9" i="19"/>
  <c r="A9" i="19"/>
  <c r="A10" i="19" s="1"/>
  <c r="A11" i="19" s="1"/>
  <c r="A12" i="19" s="1"/>
  <c r="A13" i="19" s="1"/>
  <c r="A14" i="19" s="1"/>
  <c r="B8" i="19"/>
  <c r="A4" i="19"/>
  <c r="A3" i="19"/>
  <c r="A2" i="17" l="1"/>
  <c r="A4" i="17"/>
  <c r="B2" i="16"/>
  <c r="B4" i="16"/>
  <c r="A3" i="18"/>
  <c r="A2" i="18"/>
  <c r="I11" i="1"/>
  <c r="G28" i="1" l="1"/>
  <c r="G27" i="1"/>
  <c r="I19" i="1"/>
  <c r="F17" i="1"/>
  <c r="G14" i="1"/>
  <c r="G10" i="1"/>
  <c r="I10" i="1" s="1"/>
  <c r="I12" i="1" s="1"/>
  <c r="E25" i="18"/>
  <c r="J25" i="18"/>
  <c r="O25" i="18"/>
  <c r="P26" i="18"/>
  <c r="H28" i="1" l="1"/>
  <c r="H27" i="1"/>
  <c r="I23" i="1"/>
  <c r="I17" i="1"/>
  <c r="I20" i="1" s="1"/>
  <c r="I18" i="1"/>
  <c r="I14" i="1"/>
  <c r="I15" i="1" s="1"/>
  <c r="I27" i="1" l="1"/>
  <c r="J27" i="1" s="1"/>
  <c r="I28" i="1"/>
  <c r="I29" i="1" s="1"/>
  <c r="I24" i="1"/>
  <c r="J28" i="1" l="1"/>
  <c r="J29" i="1" s="1"/>
  <c r="M32" i="1"/>
  <c r="M33" i="1" l="1"/>
  <c r="M36" i="1" l="1"/>
  <c r="M35" i="1"/>
  <c r="M37" i="1" l="1"/>
</calcChain>
</file>

<file path=xl/sharedStrings.xml><?xml version="1.0" encoding="utf-8"?>
<sst xmlns="http://schemas.openxmlformats.org/spreadsheetml/2006/main" count="140" uniqueCount="100">
  <si>
    <t>No</t>
  </si>
  <si>
    <t>Quantity</t>
  </si>
  <si>
    <t>6''</t>
  </si>
  <si>
    <t>Sr.</t>
  </si>
  <si>
    <t>Description of work</t>
  </si>
  <si>
    <t>Unit</t>
  </si>
  <si>
    <t>Rate</t>
  </si>
  <si>
    <t>Amount</t>
  </si>
  <si>
    <t>Cft</t>
  </si>
  <si>
    <t>Sft</t>
  </si>
  <si>
    <t>Sub Total</t>
  </si>
  <si>
    <t>Excavation for foundation, underground tanks (rectangular or square), trenches and drains in all kinds of soil including rock and removing all vegetation alongwith their roots and back filling selected excavated material in foundation, plinth or under floor</t>
  </si>
  <si>
    <t>Sr. No.</t>
  </si>
  <si>
    <t>Descrioption</t>
  </si>
  <si>
    <t>CFT Measurements</t>
  </si>
  <si>
    <t>SFT Measurements</t>
  </si>
  <si>
    <t>Nos.</t>
  </si>
  <si>
    <t>Length (FT)</t>
  </si>
  <si>
    <t>Width (FT)
D2</t>
  </si>
  <si>
    <t>Depth (FT)
H</t>
  </si>
  <si>
    <t>Volume (CFT) 
(DxExFxG)</t>
  </si>
  <si>
    <t>Width (FT)</t>
  </si>
  <si>
    <t>Area (SFT)
(I*J*K=L)</t>
  </si>
  <si>
    <t>Total Qauntity:-</t>
  </si>
  <si>
    <t xml:space="preserve">Total Qauntity:- (in Rft)  </t>
  </si>
  <si>
    <t xml:space="preserve">Total Qauntity:- </t>
  </si>
  <si>
    <t>Long walls</t>
  </si>
  <si>
    <t>Total</t>
  </si>
  <si>
    <t>3''</t>
  </si>
  <si>
    <t>Providing &amp; laying 1:3:6 (1 cement 3 sand and 6 coarse aggregate) cement concrete using graded crush ¾ inch (20mm) and down gauge in foundation including levelling, compacting and curing, etc., complete.</t>
  </si>
  <si>
    <t>1/2" (20 mm) thick cement plaster 1:4 on walls &amp; columns, etc and curing, etc., complete.</t>
  </si>
  <si>
    <t xml:space="preserve"> Total</t>
  </si>
  <si>
    <t>In let 4'' Ø PVC pipe</t>
  </si>
  <si>
    <t>GL</t>
  </si>
  <si>
    <t>Covering slab in 1:2:4</t>
  </si>
  <si>
    <t>4'' Ø PVC pipe</t>
  </si>
  <si>
    <t>0.37'</t>
  </si>
  <si>
    <t>2'' thick PCC 1:2:4</t>
  </si>
  <si>
    <t>short walls</t>
  </si>
  <si>
    <t>Cover slab of septic tank</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</si>
  <si>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</si>
  <si>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Main Bars</t>
  </si>
  <si>
    <t xml:space="preserve">Distribution bars </t>
  </si>
  <si>
    <t>Septic Tank</t>
  </si>
  <si>
    <t xml:space="preserve">Septic Tank </t>
  </si>
  <si>
    <t>2''</t>
  </si>
  <si>
    <t>No of bars</t>
  </si>
  <si>
    <t>Length</t>
  </si>
  <si>
    <t>Septic Tank Chamber</t>
  </si>
  <si>
    <t>A</t>
  </si>
  <si>
    <t>B</t>
  </si>
  <si>
    <t>C</t>
  </si>
  <si>
    <t>D</t>
  </si>
  <si>
    <t>PCC 1:3:6 as hard core</t>
  </si>
  <si>
    <t>PCC 1:2:4 as floor</t>
  </si>
  <si>
    <t>All chambers</t>
  </si>
  <si>
    <t>Providing and laying floor of 2 inch thick machine mixed 1:2:4 cement concrete using graded crushed boulders 3/4 inch (19 mm) and down gauge in ground floor laid in panels , consolidation, finishing, curing etc., complete in all respect</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</si>
  <si>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</si>
  <si>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PCC 1:3:6</t>
  </si>
  <si>
    <t>Outlet</t>
  </si>
  <si>
    <t>Total length (Rft)</t>
  </si>
  <si>
    <t>weight of bars (Lbs)</t>
  </si>
  <si>
    <t>weight of bars (Kg)</t>
  </si>
  <si>
    <t>kg</t>
  </si>
  <si>
    <t>3'</t>
  </si>
  <si>
    <t>4'</t>
  </si>
  <si>
    <t>3.5'</t>
  </si>
  <si>
    <t>9''</t>
  </si>
  <si>
    <t>11'-9''</t>
  </si>
  <si>
    <t>4.5''</t>
  </si>
  <si>
    <t>5'-6''</t>
  </si>
  <si>
    <t>11'-3''</t>
  </si>
  <si>
    <t>Plan of Septic Tank (11.25'x5.5'x4') outer</t>
  </si>
  <si>
    <t>CD-X-Sec of Septic Tank (11.25'x5.5'x4')</t>
  </si>
  <si>
    <t xml:space="preserve">AB-X-Sec of Septic Tank </t>
  </si>
  <si>
    <t>short walls (internal walls)</t>
  </si>
  <si>
    <t>Three slabs</t>
  </si>
  <si>
    <t xml:space="preserve">For three slabs </t>
  </si>
  <si>
    <t>Cover slab of septic tank Select 3/8'' Ø bars at 7'' C/C for both main and distribution bars</t>
  </si>
  <si>
    <t xml:space="preserve">3/8'' Ø bars as Main &amp; distribution bars @ 7'' c/c spacing  1'' cover </t>
  </si>
  <si>
    <t>3'-11''</t>
  </si>
  <si>
    <t>9 bars of 3.86' for each slab</t>
  </si>
  <si>
    <t>7 bars of 5.42' for each slab</t>
  </si>
  <si>
    <t>spacing of bars 7''C/C</t>
  </si>
  <si>
    <t>Three no of chambers</t>
  </si>
  <si>
    <t>Long walls (inner)</t>
  </si>
  <si>
    <t>Short walls (inner)</t>
  </si>
  <si>
    <t>Detailed Estimate for Septic Tank (9'x4'x4')</t>
  </si>
  <si>
    <t>Steel Febrication for Slab of Septic Tank (5'-5''x 3'-10'')</t>
  </si>
  <si>
    <t>Plan of  Septic Tank 9'x4' x4'</t>
  </si>
  <si>
    <t>drain pipe</t>
  </si>
  <si>
    <t>MEASUREMENTS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</si>
  <si>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</si>
  <si>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Amount in words ______________________________________________________________________________</t>
  </si>
  <si>
    <t>Contractor's Signature &amp; Seal ___________________________________</t>
  </si>
  <si>
    <t>Date _____________________</t>
  </si>
  <si>
    <t>ABSTRACT OF COST</t>
  </si>
  <si>
    <t>Quantity/cost</t>
  </si>
  <si>
    <t>Housing Urban Development &amp; Public Health Engineering Department Division Faisalabad</t>
  </si>
  <si>
    <t>Construction of Septic Tank at Government Girl's High School 51-JB UC # 177 District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</si>
</sst>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4">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Plan"/>
      <family val="2"/>
    </font>
    <font>
      <b/>
      <sz val="10"/>
      <name val="Arial"/>
      <family val="2"/>
    </font>
    <font>
      <sz val="11"/>
      <name val="Calibri"/>
      <family val="2"/>
      <scheme val="minor"/>
    </font>
    <font>
      <sz val="10"/>
      <name val="Arial"/>
      <family val="2"/>
    </font>
    <font>
      <sz val="10"/>
      <color theme="1"/>
      <name val="Calibri"/>
      <family val="2"/>
      <scheme val="minor"/>
    </font>
    <font>
      <b/>
      <sz val="18"/>
      <color theme="1"/>
      <name val="Calibri"/>
      <family val="2"/>
      <scheme val="minor"/>
    </font>
    <font>
      <sz val="10"/>
      <name val="Calibri"/>
      <family val="2"/>
      <scheme val="minor"/>
    </font>
    <font>
      <b/>
      <sz val="10"/>
      <name val="Calibri"/>
      <family val="2"/>
      <scheme val="minor"/>
    </font>
    <font>
      <b/>
      <sz val="14"/>
      <name val="Plan"/>
      <family val="2"/>
    </font>
    <font>
      <b/>
      <sz val="10"/>
      <name val="Plan"/>
      <family val="2"/>
    </font>
    <font>
      <b/>
      <sz val="11"/>
      <color theme="1"/>
      <name val="Calibri"/>
      <family val="2"/>
      <scheme val="minor"/>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b/>
      <sz val="10"/>
      <color theme="1"/>
      <name val="Calibri"/>
      <family val="2"/>
      <scheme val="minor"/>
    </font>
    <font>
      <b/>
      <sz val="12"/>
      <color theme="1"/>
      <name val="Calibri"/>
      <family val="2"/>
      <scheme val="minor"/>
    </font>
    <font>
      <b/>
      <sz val="10"/>
      <name val="Plan"/>
      <family val="2"/>
    </font>
    <font>
      <b/>
      <sz val="22"/>
      <name val="Calibri"/>
      <family val="2"/>
      <scheme val="minor"/>
    </font>
    <font>
      <b/>
      <sz val="10"/>
      <color rgb="FFFF0000"/>
      <name val="Calibri"/>
      <family val="2"/>
      <scheme val="minor"/>
    </font>
    <font>
      <b/>
      <sz val="14"/>
      <color theme="1"/>
      <name val="Calibri"/>
      <family val="2"/>
      <scheme val="minor"/>
    </font>
    <font>
      <b/>
      <sz val="20"/>
      <color theme="1"/>
      <name val="Calibri"/>
      <family val="2"/>
      <scheme val="minor"/>
    </font>
    <font>
      <b/>
      <sz val="18"/>
      <name val="Arial"/>
      <family val="2"/>
    </font>
    <font>
      <b/>
      <sz val="14"/>
      <name val="Arial"/>
      <family val="2"/>
    </font>
    <font>
      <b/>
      <sz val="14"/>
      <name val="Plan"/>
    </font>
    <font>
      <sz val="12"/>
      <name val="Plan"/>
      <family val="2"/>
    </font>
    <font>
      <sz val="12"/>
      <name val="Arial"/>
      <family val="2"/>
    </font>
    <font>
      <sz val="11"/>
      <name val="Plan"/>
      <family val="2"/>
    </font>
  </fonts>
  <fills count="9">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solid">
        <fgColor rgb="FFFFFF00"/>
        <bgColor indexed="64"/>
      </patternFill>
    </fill>
    <fill>
      <patternFill patternType="solid">
        <fgColor theme="9"/>
        <bgColor indexed="64"/>
      </patternFill>
    </fill>
    <fill>
      <patternFill patternType="mediumGray">
        <bgColor theme="0"/>
      </patternFill>
    </fill>
    <fill>
      <patternFill patternType="lightVertical">
        <bgColor theme="0"/>
      </patternFill>
    </fill>
  </fills>
  <borders count="35">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49">
    <xf numFmtId="0" fontId="0" fillId="0" borderId="0" xfId="0"/>
    <xf numFmtId="0" fontId="0" fillId="3" borderId="0" xfId="0" applyFill="1" applyBorder="1"/>
    <xf numFmtId="0" fontId="2" fillId="0" borderId="0" xfId="0" applyFont="1"/>
    <xf numFmtId="0" fontId="0" fillId="2" borderId="0" xfId="0" applyFill="1" applyBorder="1"/>
    <xf numFmtId="2" fontId="10" fillId="0" borderId="15" xfId="0" applyNumberFormat="1" applyFont="1" applyFill="1" applyBorder="1" applyAlignment="1">
      <alignment horizontal="center"/>
    </xf>
    <xf numFmtId="0" fontId="10" fillId="0" borderId="15" xfId="0" applyFont="1" applyFill="1" applyBorder="1" applyAlignment="1">
      <alignment horizontal="center"/>
    </xf>
    <xf numFmtId="0" fontId="4" fillId="0" borderId="15" xfId="0" applyFont="1" applyBorder="1" applyAlignment="1">
      <alignment horizontal="center"/>
    </xf>
    <xf numFmtId="2" fontId="4" fillId="0" borderId="15" xfId="0" applyNumberFormat="1" applyFont="1" applyBorder="1"/>
    <xf numFmtId="0" fontId="10" fillId="0" borderId="15" xfId="0" applyFont="1" applyBorder="1"/>
    <xf numFmtId="0" fontId="10" fillId="0" borderId="15" xfId="0" applyFont="1" applyBorder="1" applyAlignment="1">
      <alignment horizontal="center"/>
    </xf>
    <xf numFmtId="0" fontId="10" fillId="0" borderId="0" xfId="0" applyFont="1" applyAlignment="1">
      <alignment horizontal="center"/>
    </xf>
    <xf numFmtId="0" fontId="3" fillId="0" borderId="13" xfId="0" applyFont="1" applyBorder="1" applyAlignment="1">
      <alignment horizontal="center" vertical="center" wrapText="1"/>
    </xf>
    <xf numFmtId="0" fontId="4" fillId="0" borderId="14" xfId="0" applyFont="1" applyBorder="1" applyAlignment="1">
      <alignment horizontal="center" vertical="top"/>
    </xf>
    <xf numFmtId="0" fontId="4" fillId="0" borderId="15" xfId="0" applyFont="1" applyBorder="1" applyAlignment="1">
      <alignment horizontal="justify" vertical="top" wrapText="1"/>
    </xf>
    <xf numFmtId="1" fontId="4" fillId="0" borderId="15" xfId="0" applyNumberFormat="1" applyFont="1" applyBorder="1" applyAlignment="1">
      <alignment horizontal="center"/>
    </xf>
    <xf numFmtId="0" fontId="4" fillId="0" borderId="15" xfId="0" applyFont="1" applyBorder="1" applyAlignment="1">
      <alignment horizontal="justify" wrapText="1"/>
    </xf>
    <xf numFmtId="0" fontId="4" fillId="0" borderId="15" xfId="0" applyFont="1" applyBorder="1" applyAlignment="1">
      <alignment horizontal="justify"/>
    </xf>
    <xf numFmtId="0" fontId="4" fillId="0" borderId="15" xfId="0" applyFont="1" applyBorder="1" applyAlignment="1">
      <alignment vertical="center" wrapText="1"/>
    </xf>
    <xf numFmtId="0" fontId="4" fillId="5" borderId="15" xfId="0" applyFont="1" applyFill="1" applyBorder="1" applyAlignment="1">
      <alignment horizontal="center"/>
    </xf>
    <xf numFmtId="0" fontId="13" fillId="5" borderId="15" xfId="0" applyFont="1" applyFill="1" applyBorder="1" applyAlignment="1">
      <alignment horizontal="right"/>
    </xf>
    <xf numFmtId="0" fontId="4" fillId="5" borderId="15" xfId="0" applyFont="1" applyFill="1" applyBorder="1" applyAlignment="1">
      <alignment horizontal="right"/>
    </xf>
    <xf numFmtId="0" fontId="0" fillId="6" borderId="4" xfId="0" applyFill="1" applyBorder="1"/>
    <xf numFmtId="0" fontId="0" fillId="6" borderId="6" xfId="0" applyFill="1" applyBorder="1"/>
    <xf numFmtId="0" fontId="0" fillId="6" borderId="0" xfId="0" applyFill="1" applyBorder="1"/>
    <xf numFmtId="0" fontId="0" fillId="6" borderId="7" xfId="0" applyFill="1" applyBorder="1"/>
    <xf numFmtId="0" fontId="0" fillId="6" borderId="9" xfId="0" applyFill="1" applyBorder="1"/>
    <xf numFmtId="0" fontId="0" fillId="6" borderId="10" xfId="0" applyFill="1" applyBorder="1"/>
    <xf numFmtId="0" fontId="0" fillId="6" borderId="2" xfId="0" applyFill="1" applyBorder="1"/>
    <xf numFmtId="0" fontId="0" fillId="6" borderId="5" xfId="0" applyFill="1" applyBorder="1"/>
    <xf numFmtId="0" fontId="0" fillId="6" borderId="8" xfId="0" applyFill="1" applyBorder="1"/>
    <xf numFmtId="0" fontId="0" fillId="6" borderId="0" xfId="0" applyFill="1" applyBorder="1" applyAlignment="1"/>
    <xf numFmtId="0" fontId="0" fillId="2" borderId="4" xfId="0" applyFill="1" applyBorder="1"/>
    <xf numFmtId="0" fontId="7" fillId="2" borderId="0" xfId="0" applyFont="1" applyFill="1" applyBorder="1" applyAlignment="1">
      <alignment horizontal="center" vertical="center" wrapText="1"/>
    </xf>
    <xf numFmtId="0" fontId="15" fillId="0" borderId="0" xfId="0" applyFont="1"/>
    <xf numFmtId="0" fontId="15" fillId="0" borderId="0" xfId="0" applyFont="1" applyBorder="1"/>
    <xf numFmtId="0" fontId="11" fillId="4" borderId="15" xfId="0" applyFont="1" applyFill="1" applyBorder="1" applyAlignment="1">
      <alignment horizontal="center" vertical="center"/>
    </xf>
    <xf numFmtId="0" fontId="11" fillId="4" borderId="15" xfId="0" applyFont="1" applyFill="1" applyBorder="1" applyAlignment="1">
      <alignment horizontal="center" vertical="center" wrapText="1"/>
    </xf>
    <xf numFmtId="0" fontId="17" fillId="0" borderId="15" xfId="0" applyFont="1" applyBorder="1"/>
    <xf numFmtId="0" fontId="18" fillId="0" borderId="15" xfId="0" applyFont="1" applyBorder="1" applyAlignment="1">
      <alignment horizontal="right"/>
    </xf>
    <xf numFmtId="1" fontId="18" fillId="0" borderId="15" xfId="0" applyNumberFormat="1" applyFont="1" applyBorder="1" applyAlignment="1">
      <alignment horizontal="right"/>
    </xf>
    <xf numFmtId="0" fontId="18" fillId="0" borderId="15" xfId="0" applyFont="1" applyBorder="1"/>
    <xf numFmtId="0" fontId="6" fillId="0" borderId="15" xfId="0" applyFont="1" applyBorder="1"/>
    <xf numFmtId="0" fontId="6" fillId="0" borderId="3" xfId="0" applyFont="1" applyBorder="1" applyAlignment="1">
      <alignment horizontal="left" wrapText="1"/>
    </xf>
    <xf numFmtId="0" fontId="6" fillId="0" borderId="11" xfId="0" applyFont="1" applyFill="1" applyBorder="1" applyAlignment="1">
      <alignment horizontal="left" wrapText="1"/>
    </xf>
    <xf numFmtId="0" fontId="10" fillId="0" borderId="15" xfId="0" applyFont="1" applyFill="1" applyBorder="1" applyAlignment="1">
      <alignment horizontal="right" vertical="center"/>
    </xf>
    <xf numFmtId="1" fontId="10" fillId="0" borderId="15" xfId="0" applyNumberFormat="1" applyFont="1" applyFill="1" applyBorder="1" applyAlignment="1">
      <alignment horizontal="right" vertical="center"/>
    </xf>
    <xf numFmtId="0" fontId="10" fillId="0" borderId="15" xfId="0" applyFont="1" applyBorder="1" applyAlignment="1">
      <alignment horizontal="center" vertical="center"/>
    </xf>
    <xf numFmtId="0" fontId="18" fillId="0" borderId="15" xfId="0" applyFont="1" applyBorder="1" applyAlignment="1"/>
    <xf numFmtId="1" fontId="19" fillId="0" borderId="15" xfId="0" applyNumberFormat="1" applyFont="1" applyBorder="1"/>
    <xf numFmtId="2" fontId="18" fillId="0" borderId="15" xfId="0" applyNumberFormat="1" applyFont="1" applyBorder="1"/>
    <xf numFmtId="1" fontId="10" fillId="0" borderId="15" xfId="0" applyNumberFormat="1" applyFont="1" applyBorder="1" applyAlignment="1">
      <alignment horizontal="right" vertical="center"/>
    </xf>
    <xf numFmtId="0" fontId="6" fillId="0" borderId="11" xfId="0" applyFont="1" applyBorder="1" applyAlignment="1">
      <alignment horizontal="left" wrapText="1"/>
    </xf>
    <xf numFmtId="1" fontId="10" fillId="0" borderId="15" xfId="0" applyNumberFormat="1" applyFont="1" applyBorder="1" applyAlignment="1">
      <alignment horizontal="center"/>
    </xf>
    <xf numFmtId="2" fontId="19" fillId="0" borderId="15" xfId="0" applyNumberFormat="1" applyFont="1" applyBorder="1"/>
    <xf numFmtId="0" fontId="17" fillId="0" borderId="16" xfId="0" applyFont="1" applyBorder="1" applyAlignment="1">
      <alignment horizontal="left"/>
    </xf>
    <xf numFmtId="0" fontId="6" fillId="0" borderId="11" xfId="0" applyFont="1" applyBorder="1" applyAlignment="1">
      <alignment horizontal="left"/>
    </xf>
    <xf numFmtId="2" fontId="18" fillId="0" borderId="15" xfId="0" applyNumberFormat="1" applyFont="1" applyBorder="1" applyAlignment="1"/>
    <xf numFmtId="1" fontId="18" fillId="0" borderId="15" xfId="0" applyNumberFormat="1" applyFont="1" applyBorder="1" applyAlignment="1"/>
    <xf numFmtId="0" fontId="6" fillId="0" borderId="15" xfId="0" applyFont="1" applyBorder="1" applyAlignment="1"/>
    <xf numFmtId="0" fontId="17" fillId="0" borderId="15" xfId="0" applyFont="1" applyBorder="1" applyAlignment="1">
      <alignment horizontal="left"/>
    </xf>
    <xf numFmtId="0" fontId="6" fillId="0" borderId="15" xfId="0" applyFont="1" applyBorder="1" applyAlignment="1">
      <alignment horizontal="left" wrapText="1"/>
    </xf>
    <xf numFmtId="0" fontId="17" fillId="0" borderId="15" xfId="0" applyFont="1" applyBorder="1" applyAlignment="1">
      <alignment horizontal="left" wrapText="1"/>
    </xf>
    <xf numFmtId="0" fontId="19" fillId="0" borderId="15" xfId="0" applyFont="1" applyBorder="1"/>
    <xf numFmtId="1" fontId="19" fillId="0" borderId="15" xfId="0" applyNumberFormat="1" applyFont="1" applyBorder="1" applyAlignment="1">
      <alignment horizontal="right"/>
    </xf>
    <xf numFmtId="0" fontId="6" fillId="0" borderId="16" xfId="0" applyFont="1" applyBorder="1" applyAlignment="1">
      <alignment horizontal="left" wrapText="1"/>
    </xf>
    <xf numFmtId="0" fontId="8" fillId="2" borderId="0" xfId="0" applyFont="1" applyFill="1"/>
    <xf numFmtId="0" fontId="8" fillId="0" borderId="0" xfId="0" applyFont="1"/>
    <xf numFmtId="0" fontId="7" fillId="2" borderId="0" xfId="0" applyFont="1" applyFill="1" applyBorder="1" applyAlignment="1">
      <alignment horizontal="center"/>
    </xf>
    <xf numFmtId="0" fontId="7" fillId="7" borderId="16" xfId="0" applyFont="1" applyFill="1" applyBorder="1" applyAlignment="1">
      <alignment horizontal="center"/>
    </xf>
    <xf numFmtId="0" fontId="7" fillId="7" borderId="3" xfId="0" applyFont="1" applyFill="1" applyBorder="1" applyAlignment="1">
      <alignment horizontal="center"/>
    </xf>
    <xf numFmtId="0" fontId="7" fillId="7" borderId="11" xfId="0" applyFont="1" applyFill="1" applyBorder="1" applyAlignment="1">
      <alignment horizontal="center"/>
    </xf>
    <xf numFmtId="0" fontId="8" fillId="7" borderId="3" xfId="0" applyFont="1" applyFill="1" applyBorder="1"/>
    <xf numFmtId="0" fontId="8" fillId="7" borderId="11" xfId="0" applyFont="1" applyFill="1" applyBorder="1"/>
    <xf numFmtId="0" fontId="8" fillId="2" borderId="0" xfId="0" applyFont="1" applyFill="1" applyBorder="1"/>
    <xf numFmtId="0" fontId="8" fillId="2" borderId="3" xfId="0" applyFont="1" applyFill="1" applyBorder="1" applyAlignment="1">
      <alignment horizontal="center" vertical="center" wrapText="1"/>
    </xf>
    <xf numFmtId="0" fontId="7" fillId="2" borderId="0" xfId="0" applyFont="1" applyFill="1" applyBorder="1" applyAlignment="1">
      <alignment vertical="center" wrapText="1"/>
    </xf>
    <xf numFmtId="0" fontId="7" fillId="6" borderId="5" xfId="0" applyFont="1" applyFill="1" applyBorder="1" applyAlignment="1">
      <alignment horizontal="center"/>
    </xf>
    <xf numFmtId="0" fontId="7" fillId="6" borderId="0" xfId="0" applyFont="1" applyFill="1" applyBorder="1" applyAlignment="1">
      <alignment horizontal="center"/>
    </xf>
    <xf numFmtId="0" fontId="7" fillId="6" borderId="7" xfId="0" applyFont="1" applyFill="1" applyBorder="1" applyAlignment="1">
      <alignment horizontal="center"/>
    </xf>
    <xf numFmtId="0" fontId="7" fillId="6" borderId="8" xfId="0" applyFont="1" applyFill="1" applyBorder="1" applyAlignment="1">
      <alignment horizontal="center"/>
    </xf>
    <xf numFmtId="0" fontId="7" fillId="6" borderId="9" xfId="0" applyFont="1" applyFill="1" applyBorder="1" applyAlignment="1">
      <alignment horizontal="center"/>
    </xf>
    <xf numFmtId="0" fontId="7" fillId="6" borderId="10" xfId="0" applyFont="1" applyFill="1" applyBorder="1" applyAlignment="1">
      <alignment horizontal="center"/>
    </xf>
    <xf numFmtId="0" fontId="7" fillId="2" borderId="0" xfId="0" applyFont="1" applyFill="1" applyBorder="1" applyAlignment="1"/>
    <xf numFmtId="0" fontId="8" fillId="6" borderId="17" xfId="0" applyFont="1" applyFill="1" applyBorder="1"/>
    <xf numFmtId="0" fontId="8" fillId="2" borderId="4" xfId="0" applyFont="1" applyFill="1" applyBorder="1"/>
    <xf numFmtId="0" fontId="8" fillId="6" borderId="1" xfId="0" applyFont="1" applyFill="1" applyBorder="1"/>
    <xf numFmtId="0" fontId="8" fillId="6" borderId="5" xfId="0" applyFont="1" applyFill="1" applyBorder="1"/>
    <xf numFmtId="0" fontId="8" fillId="6" borderId="0" xfId="0" applyFont="1" applyFill="1" applyBorder="1"/>
    <xf numFmtId="0" fontId="8" fillId="6" borderId="7" xfId="0" applyFont="1" applyFill="1" applyBorder="1"/>
    <xf numFmtId="0" fontId="8" fillId="2" borderId="9" xfId="0" applyFont="1" applyFill="1" applyBorder="1"/>
    <xf numFmtId="2" fontId="7" fillId="2" borderId="0" xfId="0" applyNumberFormat="1" applyFont="1" applyFill="1" applyBorder="1" applyAlignment="1">
      <alignment horizontal="center"/>
    </xf>
    <xf numFmtId="0" fontId="8" fillId="2" borderId="0" xfId="0" applyFont="1" applyFill="1" applyBorder="1" applyAlignment="1">
      <alignment horizontal="center"/>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8" fillId="2" borderId="0" xfId="0" applyFont="1" applyFill="1" applyBorder="1" applyAlignment="1"/>
    <xf numFmtId="0" fontId="8" fillId="2" borderId="0" xfId="0" applyFont="1" applyFill="1" applyBorder="1" applyAlignment="1">
      <alignment vertical="center" wrapText="1"/>
    </xf>
    <xf numFmtId="1" fontId="7" fillId="2" borderId="0" xfId="0" applyNumberFormat="1" applyFont="1" applyFill="1" applyBorder="1" applyAlignment="1">
      <alignment vertical="center" wrapText="1"/>
    </xf>
    <xf numFmtId="0" fontId="8" fillId="7" borderId="16" xfId="0" applyFont="1" applyFill="1" applyBorder="1"/>
    <xf numFmtId="0" fontId="8" fillId="6" borderId="18" xfId="0" applyFont="1" applyFill="1" applyBorder="1"/>
    <xf numFmtId="2" fontId="7" fillId="2" borderId="0" xfId="0" applyNumberFormat="1" applyFont="1" applyFill="1" applyBorder="1" applyAlignment="1">
      <alignment horizontal="center" vertical="center" wrapText="1"/>
    </xf>
    <xf numFmtId="0" fontId="8" fillId="2" borderId="5" xfId="0" applyFont="1" applyFill="1" applyBorder="1"/>
    <xf numFmtId="0" fontId="8" fillId="2" borderId="7" xfId="0" applyFont="1" applyFill="1" applyBorder="1"/>
    <xf numFmtId="0" fontId="21" fillId="7" borderId="3" xfId="0" applyFont="1" applyFill="1" applyBorder="1"/>
    <xf numFmtId="0" fontId="8" fillId="8" borderId="2" xfId="0" applyFont="1" applyFill="1" applyBorder="1"/>
    <xf numFmtId="0" fontId="8" fillId="8" borderId="4" xfId="0" applyFont="1" applyFill="1" applyBorder="1"/>
    <xf numFmtId="0" fontId="8" fillId="2" borderId="3" xfId="0" applyFont="1" applyFill="1" applyBorder="1" applyAlignment="1">
      <alignment horizontal="center"/>
    </xf>
    <xf numFmtId="0" fontId="8" fillId="2" borderId="19" xfId="0" applyFont="1" applyFill="1" applyBorder="1"/>
    <xf numFmtId="0" fontId="8" fillId="2" borderId="20" xfId="0" applyFont="1" applyFill="1" applyBorder="1"/>
    <xf numFmtId="0" fontId="8" fillId="2" borderId="21" xfId="0" applyFont="1" applyFill="1" applyBorder="1"/>
    <xf numFmtId="0" fontId="8" fillId="2" borderId="22" xfId="0" applyFont="1" applyFill="1" applyBorder="1"/>
    <xf numFmtId="0" fontId="8" fillId="2" borderId="23" xfId="0" applyFont="1" applyFill="1" applyBorder="1"/>
    <xf numFmtId="0" fontId="7" fillId="2" borderId="22" xfId="0" applyFont="1" applyFill="1" applyBorder="1" applyAlignment="1">
      <alignment horizontal="center"/>
    </xf>
    <xf numFmtId="0" fontId="8" fillId="0" borderId="0" xfId="0" applyFont="1" applyBorder="1"/>
    <xf numFmtId="0" fontId="8" fillId="2" borderId="0" xfId="0" applyFont="1" applyFill="1" applyBorder="1" applyAlignment="1">
      <alignment horizontal="center" vertical="center"/>
    </xf>
    <xf numFmtId="0" fontId="8" fillId="2" borderId="24" xfId="0" applyFont="1" applyFill="1" applyBorder="1"/>
    <xf numFmtId="0" fontId="8" fillId="2" borderId="25" xfId="0" applyFont="1" applyFill="1" applyBorder="1"/>
    <xf numFmtId="0" fontId="8" fillId="2" borderId="26" xfId="0" applyFont="1" applyFill="1" applyBorder="1"/>
    <xf numFmtId="0" fontId="5" fillId="2" borderId="0" xfId="0" applyFont="1" applyFill="1" applyBorder="1" applyAlignment="1">
      <alignment horizontal="center"/>
    </xf>
    <xf numFmtId="0" fontId="21" fillId="2" borderId="0" xfId="0" applyFont="1" applyFill="1" applyBorder="1" applyAlignment="1">
      <alignment horizontal="center"/>
    </xf>
    <xf numFmtId="0" fontId="8" fillId="2" borderId="0" xfId="0" applyFont="1" applyFill="1" applyBorder="1" applyAlignment="1">
      <alignment vertical="center"/>
    </xf>
    <xf numFmtId="2" fontId="18" fillId="0" borderId="15" xfId="0" applyNumberFormat="1" applyFont="1" applyBorder="1" applyAlignment="1">
      <alignment horizontal="center"/>
    </xf>
    <xf numFmtId="2" fontId="19" fillId="0" borderId="15" xfId="0" applyNumberFormat="1" applyFont="1" applyBorder="1" applyAlignment="1">
      <alignment horizontal="center"/>
    </xf>
    <xf numFmtId="0" fontId="18" fillId="0" borderId="15" xfId="0" applyFont="1" applyBorder="1" applyAlignment="1">
      <alignment horizontal="center"/>
    </xf>
    <xf numFmtId="0" fontId="6" fillId="0" borderId="11" xfId="0" applyFont="1" applyBorder="1" applyAlignment="1">
      <alignment horizontal="left" wrapText="1"/>
    </xf>
    <xf numFmtId="0" fontId="8" fillId="2" borderId="0" xfId="0" applyFont="1" applyFill="1" applyBorder="1" applyAlignment="1">
      <alignment horizontal="center"/>
    </xf>
    <xf numFmtId="2" fontId="8" fillId="2" borderId="0" xfId="0" applyNumberFormat="1" applyFont="1" applyFill="1" applyBorder="1"/>
    <xf numFmtId="0" fontId="0" fillId="6" borderId="5" xfId="0" applyFill="1" applyBorder="1" applyAlignment="1">
      <alignment horizontal="center"/>
    </xf>
    <xf numFmtId="0" fontId="0" fillId="6" borderId="0" xfId="0" applyFill="1" applyBorder="1" applyAlignment="1">
      <alignment horizontal="center"/>
    </xf>
    <xf numFmtId="0" fontId="0" fillId="6" borderId="7" xfId="0" applyFill="1" applyBorder="1" applyAlignment="1">
      <alignment horizontal="center"/>
    </xf>
    <xf numFmtId="0" fontId="0" fillId="6" borderId="9" xfId="0" applyFill="1" applyBorder="1" applyAlignment="1">
      <alignment horizontal="center" vertical="center" wrapText="1"/>
    </xf>
    <xf numFmtId="0" fontId="0" fillId="6" borderId="4" xfId="0" applyFill="1" applyBorder="1" applyAlignment="1">
      <alignment horizontal="center"/>
    </xf>
    <xf numFmtId="0" fontId="0" fillId="2" borderId="0" xfId="0" applyFill="1" applyBorder="1" applyAlignment="1">
      <alignment horizontal="right"/>
    </xf>
    <xf numFmtId="1" fontId="4" fillId="0" borderId="15" xfId="0" applyNumberFormat="1" applyFont="1" applyFill="1" applyBorder="1" applyAlignment="1">
      <alignment horizontal="center"/>
    </xf>
    <xf numFmtId="0" fontId="4" fillId="0" borderId="15" xfId="0" applyFont="1" applyFill="1" applyBorder="1" applyAlignment="1">
      <alignment horizontal="center"/>
    </xf>
    <xf numFmtId="0" fontId="23" fillId="5" borderId="15" xfId="0" applyFont="1" applyFill="1" applyBorder="1" applyAlignment="1">
      <alignment wrapText="1"/>
    </xf>
    <xf numFmtId="0" fontId="3" fillId="0" borderId="12" xfId="0" applyFont="1" applyBorder="1" applyAlignment="1">
      <alignment horizontal="left" vertical="center"/>
    </xf>
    <xf numFmtId="2" fontId="18" fillId="0" borderId="18" xfId="0" applyNumberFormat="1" applyFont="1" applyBorder="1" applyAlignment="1">
      <alignment horizontal="center"/>
    </xf>
    <xf numFmtId="0" fontId="18" fillId="0" borderId="18" xfId="0" applyFont="1" applyBorder="1" applyAlignment="1">
      <alignment horizontal="center"/>
    </xf>
    <xf numFmtId="0" fontId="12" fillId="0" borderId="27" xfId="0" applyFont="1" applyBorder="1" applyAlignment="1">
      <alignment horizontal="center" vertical="center" wrapText="1"/>
    </xf>
    <xf numFmtId="0" fontId="12" fillId="0" borderId="27" xfId="0" applyFont="1" applyBorder="1" applyAlignment="1">
      <alignment horizontal="center" vertical="center"/>
    </xf>
    <xf numFmtId="0" fontId="3" fillId="0" borderId="15" xfId="0" applyFont="1" applyBorder="1" applyAlignment="1">
      <alignment horizontal="center" vertical="center"/>
    </xf>
    <xf numFmtId="0" fontId="6" fillId="0" borderId="11" xfId="0" applyFont="1" applyFill="1" applyBorder="1" applyAlignment="1">
      <alignment horizontal="left" wrapText="1"/>
    </xf>
    <xf numFmtId="0" fontId="5" fillId="2" borderId="0" xfId="0" applyFont="1" applyFill="1" applyBorder="1" applyAlignment="1">
      <alignment horizontal="center"/>
    </xf>
    <xf numFmtId="0" fontId="0" fillId="2" borderId="7" xfId="0" applyFill="1" applyBorder="1" applyAlignment="1">
      <alignment horizontal="center"/>
    </xf>
    <xf numFmtId="0" fontId="0" fillId="2" borderId="0" xfId="0" applyFill="1" applyBorder="1" applyAlignment="1">
      <alignment horizontal="center"/>
    </xf>
    <xf numFmtId="0" fontId="15" fillId="2" borderId="0" xfId="0" applyFont="1" applyFill="1"/>
    <xf numFmtId="0" fontId="15" fillId="2" borderId="0" xfId="0" applyFont="1" applyFill="1" applyBorder="1"/>
    <xf numFmtId="0" fontId="25" fillId="0" borderId="15" xfId="0" applyFont="1" applyBorder="1" applyAlignment="1">
      <alignment horizontal="center" vertical="center"/>
    </xf>
    <xf numFmtId="0" fontId="25" fillId="0" borderId="15" xfId="0" applyFont="1" applyBorder="1" applyAlignment="1">
      <alignment vertical="center"/>
    </xf>
    <xf numFmtId="0" fontId="25" fillId="0" borderId="15" xfId="0" applyFont="1" applyBorder="1" applyAlignment="1">
      <alignment horizontal="center" vertical="center" wrapText="1"/>
    </xf>
    <xf numFmtId="0" fontId="0" fillId="2" borderId="27" xfId="0" applyFill="1" applyBorder="1"/>
    <xf numFmtId="0" fontId="0" fillId="2" borderId="28" xfId="0" applyFill="1" applyBorder="1"/>
    <xf numFmtId="0" fontId="0" fillId="2" borderId="29" xfId="0" applyFill="1" applyBorder="1"/>
    <xf numFmtId="0" fontId="14" fillId="2" borderId="0" xfId="0" applyFont="1" applyFill="1" applyBorder="1"/>
    <xf numFmtId="0" fontId="14" fillId="2" borderId="0" xfId="0" applyFont="1" applyFill="1" applyBorder="1" applyAlignment="1">
      <alignment horizontal="center"/>
    </xf>
    <xf numFmtId="0" fontId="0" fillId="2" borderId="30" xfId="0" applyFill="1" applyBorder="1"/>
    <xf numFmtId="0" fontId="0" fillId="2" borderId="2" xfId="0" applyFill="1" applyBorder="1"/>
    <xf numFmtId="0" fontId="0" fillId="2" borderId="6" xfId="0" applyFill="1" applyBorder="1"/>
    <xf numFmtId="0" fontId="0" fillId="2" borderId="5" xfId="0" applyFill="1" applyBorder="1"/>
    <xf numFmtId="0" fontId="0" fillId="2" borderId="7" xfId="0" applyFill="1" applyBorder="1"/>
    <xf numFmtId="0" fontId="0" fillId="2" borderId="0" xfId="0" applyFill="1" applyBorder="1" applyAlignment="1"/>
    <xf numFmtId="0" fontId="0" fillId="2" borderId="7" xfId="0" applyFill="1" applyBorder="1" applyAlignment="1"/>
    <xf numFmtId="0" fontId="0" fillId="2" borderId="8" xfId="0" applyFill="1" applyBorder="1"/>
    <xf numFmtId="0" fontId="0" fillId="2" borderId="9" xfId="0" applyFill="1" applyBorder="1"/>
    <xf numFmtId="0" fontId="0" fillId="2" borderId="10" xfId="0" applyFill="1" applyBorder="1"/>
    <xf numFmtId="0" fontId="0" fillId="2" borderId="5" xfId="0" applyFill="1" applyBorder="1" applyAlignment="1"/>
    <xf numFmtId="0" fontId="0" fillId="2" borderId="0" xfId="0" applyFill="1" applyBorder="1" applyAlignment="1">
      <alignment vertical="center" wrapText="1"/>
    </xf>
    <xf numFmtId="0" fontId="0" fillId="2" borderId="9" xfId="0" applyFill="1" applyBorder="1" applyAlignment="1">
      <alignment vertical="center" wrapText="1"/>
    </xf>
    <xf numFmtId="0" fontId="0" fillId="2" borderId="31" xfId="0" applyFill="1" applyBorder="1"/>
    <xf numFmtId="0" fontId="0" fillId="2" borderId="33" xfId="0" applyFill="1" applyBorder="1"/>
    <xf numFmtId="0" fontId="0" fillId="2" borderId="34" xfId="0" applyFill="1" applyBorder="1"/>
    <xf numFmtId="2" fontId="31" fillId="0" borderId="15" xfId="0" applyNumberFormat="1" applyFont="1" applyBorder="1"/>
    <xf numFmtId="2" fontId="32" fillId="0" borderId="15" xfId="0" applyNumberFormat="1" applyFont="1" applyBorder="1"/>
    <xf numFmtId="1" fontId="31" fillId="0" borderId="15" xfId="0" applyNumberFormat="1" applyFont="1" applyBorder="1"/>
    <xf numFmtId="2" fontId="13" fillId="5" borderId="15" xfId="0" applyNumberFormat="1" applyFont="1" applyFill="1" applyBorder="1" applyAlignment="1">
      <alignment horizontal="right"/>
    </xf>
    <xf numFmtId="2" fontId="0" fillId="0" borderId="15" xfId="0" applyNumberFormat="1" applyFill="1" applyBorder="1" applyAlignment="1">
      <alignment horizontal="center"/>
    </xf>
    <xf numFmtId="0" fontId="22" fillId="0" borderId="0" xfId="0" applyFont="1"/>
    <xf numFmtId="164" fontId="0" fillId="0" borderId="0" xfId="0" applyNumberFormat="1"/>
    <xf numFmtId="0" fontId="1" fillId="0" borderId="0" xfId="0" applyFont="1" applyAlignment="1">
      <alignment horizontal="center"/>
    </xf>
    <xf numFmtId="0" fontId="12" fillId="0" borderId="0" xfId="0" applyFont="1" applyBorder="1" applyAlignment="1">
      <alignment horizontal="center" vertical="center" wrapText="1"/>
    </xf>
    <xf numFmtId="0" fontId="30" fillId="0" borderId="17" xfId="0" applyFont="1" applyBorder="1" applyAlignment="1">
      <alignment horizontal="center" vertical="center"/>
    </xf>
    <xf numFmtId="0" fontId="17" fillId="0" borderId="16" xfId="0" applyFont="1" applyBorder="1" applyAlignment="1">
      <alignment horizontal="left"/>
    </xf>
    <xf numFmtId="0" fontId="17" fillId="0" borderId="11" xfId="0" applyFont="1" applyBorder="1" applyAlignment="1">
      <alignment horizontal="left"/>
    </xf>
    <xf numFmtId="0" fontId="6" fillId="0" borderId="16" xfId="0" applyFont="1" applyBorder="1" applyAlignment="1">
      <alignment horizontal="left" vertical="top" wrapText="1"/>
    </xf>
    <xf numFmtId="0" fontId="6" fillId="0" borderId="11" xfId="0" applyFont="1" applyBorder="1" applyAlignment="1">
      <alignment horizontal="left" vertical="top" wrapText="1"/>
    </xf>
    <xf numFmtId="0" fontId="10" fillId="0" borderId="16" xfId="0" applyFont="1" applyBorder="1" applyAlignment="1">
      <alignment horizontal="left" vertical="top" wrapText="1"/>
    </xf>
    <xf numFmtId="0" fontId="10" fillId="0" borderId="11" xfId="0" applyFont="1" applyBorder="1" applyAlignment="1">
      <alignment horizontal="left" vertical="top" wrapText="1"/>
    </xf>
    <xf numFmtId="0" fontId="6" fillId="0" borderId="15" xfId="0" applyFont="1" applyBorder="1" applyAlignment="1">
      <alignment horizontal="left" wrapText="1"/>
    </xf>
    <xf numFmtId="0" fontId="6" fillId="0" borderId="16" xfId="0" applyFont="1" applyBorder="1" applyAlignment="1">
      <alignment horizontal="left" wrapText="1"/>
    </xf>
    <xf numFmtId="0" fontId="6" fillId="0" borderId="11" xfId="0" applyFont="1" applyBorder="1" applyAlignment="1">
      <alignment horizontal="left" wrapText="1"/>
    </xf>
    <xf numFmtId="0" fontId="6" fillId="0" borderId="16" xfId="0" applyFont="1" applyFill="1" applyBorder="1" applyAlignment="1">
      <alignment horizontal="left" wrapText="1"/>
    </xf>
    <xf numFmtId="0" fontId="6" fillId="0" borderId="11" xfId="0" applyFont="1" applyFill="1" applyBorder="1" applyAlignment="1">
      <alignment horizontal="left" wrapText="1"/>
    </xf>
    <xf numFmtId="0" fontId="24" fillId="2" borderId="0" xfId="0" applyFont="1" applyFill="1" applyBorder="1" applyAlignment="1">
      <alignment horizontal="center" vertical="center"/>
    </xf>
    <xf numFmtId="0" fontId="16" fillId="0" borderId="0" xfId="0" applyFont="1" applyBorder="1" applyAlignment="1">
      <alignment horizontal="center" vertical="center" wrapText="1"/>
    </xf>
    <xf numFmtId="0" fontId="16" fillId="0" borderId="0" xfId="0" applyFont="1" applyBorder="1" applyAlignment="1">
      <alignment horizontal="right"/>
    </xf>
    <xf numFmtId="0" fontId="16" fillId="0" borderId="0" xfId="0" applyFont="1" applyBorder="1" applyAlignment="1">
      <alignment horizontal="center"/>
    </xf>
    <xf numFmtId="0" fontId="11" fillId="4" borderId="15" xfId="0" applyFont="1" applyFill="1" applyBorder="1" applyAlignment="1">
      <alignment horizontal="center" vertical="center" wrapText="1"/>
    </xf>
    <xf numFmtId="0" fontId="11" fillId="4" borderId="15" xfId="0" applyFont="1" applyFill="1" applyBorder="1" applyAlignment="1">
      <alignment horizontal="center" vertical="center"/>
    </xf>
    <xf numFmtId="0" fontId="17" fillId="4" borderId="15" xfId="0" applyFont="1" applyFill="1" applyBorder="1" applyAlignment="1">
      <alignment horizontal="center"/>
    </xf>
    <xf numFmtId="0" fontId="10" fillId="0" borderId="16" xfId="0" applyFont="1" applyBorder="1" applyAlignment="1">
      <alignment horizontal="left" wrapText="1"/>
    </xf>
    <xf numFmtId="0" fontId="10" fillId="0" borderId="11" xfId="0" applyFont="1" applyBorder="1" applyAlignment="1">
      <alignment horizontal="left" wrapText="1"/>
    </xf>
    <xf numFmtId="0" fontId="33" fillId="0" borderId="16" xfId="0" applyFont="1" applyBorder="1" applyAlignment="1">
      <alignment horizontal="left" vertical="top" wrapText="1"/>
    </xf>
    <xf numFmtId="0" fontId="33" fillId="0" borderId="11" xfId="0" applyFont="1" applyBorder="1" applyAlignment="1">
      <alignment horizontal="left" vertical="top" wrapText="1"/>
    </xf>
    <xf numFmtId="0" fontId="27" fillId="2" borderId="0" xfId="0" applyFont="1" applyFill="1" applyBorder="1" applyAlignment="1">
      <alignment horizontal="center"/>
    </xf>
    <xf numFmtId="0" fontId="27" fillId="2" borderId="29" xfId="0" applyFont="1" applyFill="1" applyBorder="1" applyAlignment="1">
      <alignment horizontal="center"/>
    </xf>
    <xf numFmtId="0" fontId="26" fillId="2" borderId="0" xfId="0" applyFont="1" applyFill="1" applyBorder="1" applyAlignment="1">
      <alignment horizontal="center"/>
    </xf>
    <xf numFmtId="0" fontId="26" fillId="2" borderId="29" xfId="0" applyFont="1" applyFill="1" applyBorder="1" applyAlignment="1">
      <alignment horizontal="center"/>
    </xf>
    <xf numFmtId="0" fontId="9" fillId="2" borderId="16" xfId="0" applyFont="1" applyFill="1" applyBorder="1" applyAlignment="1">
      <alignment horizontal="center"/>
    </xf>
    <xf numFmtId="0" fontId="9" fillId="2" borderId="3" xfId="0" applyFont="1" applyFill="1" applyBorder="1" applyAlignment="1">
      <alignment horizontal="center"/>
    </xf>
    <xf numFmtId="0" fontId="9" fillId="2" borderId="11" xfId="0" applyFont="1" applyFill="1" applyBorder="1" applyAlignment="1">
      <alignment horizontal="center"/>
    </xf>
    <xf numFmtId="0" fontId="0" fillId="2" borderId="5" xfId="0" applyFill="1" applyBorder="1" applyAlignment="1">
      <alignment horizontal="center"/>
    </xf>
    <xf numFmtId="0" fontId="0" fillId="2" borderId="0" xfId="0" applyFill="1" applyBorder="1" applyAlignment="1">
      <alignment horizontal="center"/>
    </xf>
    <xf numFmtId="0" fontId="0" fillId="2" borderId="7" xfId="0" applyFill="1" applyBorder="1" applyAlignment="1">
      <alignment horizontal="center"/>
    </xf>
    <xf numFmtId="0" fontId="0" fillId="2" borderId="4" xfId="0" applyFill="1" applyBorder="1" applyAlignment="1">
      <alignment horizontal="center" vertical="center"/>
    </xf>
    <xf numFmtId="0" fontId="0" fillId="2" borderId="0" xfId="0" applyFill="1" applyBorder="1" applyAlignment="1">
      <alignment horizontal="center" vertical="center"/>
    </xf>
    <xf numFmtId="0" fontId="0" fillId="2" borderId="9" xfId="0" applyFill="1" applyBorder="1" applyAlignment="1">
      <alignment horizontal="center" vertical="center"/>
    </xf>
    <xf numFmtId="2" fontId="0" fillId="2" borderId="0" xfId="0" applyNumberFormat="1" applyFill="1" applyBorder="1" applyAlignment="1">
      <alignment horizontal="center"/>
    </xf>
    <xf numFmtId="0" fontId="29" fillId="2" borderId="0" xfId="0" applyFont="1" applyFill="1" applyBorder="1" applyAlignment="1">
      <alignment horizontal="center"/>
    </xf>
    <xf numFmtId="0" fontId="29" fillId="2" borderId="23" xfId="0" applyFont="1" applyFill="1" applyBorder="1" applyAlignment="1">
      <alignment horizontal="center"/>
    </xf>
    <xf numFmtId="0" fontId="5" fillId="2" borderId="20" xfId="0" applyFont="1" applyFill="1" applyBorder="1" applyAlignment="1">
      <alignment horizontal="center"/>
    </xf>
    <xf numFmtId="0" fontId="28" fillId="2" borderId="0" xfId="0" applyFont="1" applyFill="1" applyBorder="1" applyAlignment="1">
      <alignment horizontal="center"/>
    </xf>
    <xf numFmtId="0" fontId="28" fillId="2" borderId="23" xfId="0" applyFont="1" applyFill="1" applyBorder="1" applyAlignment="1">
      <alignment horizontal="center"/>
    </xf>
    <xf numFmtId="0" fontId="7" fillId="2" borderId="0" xfId="0" applyFont="1" applyFill="1" applyBorder="1" applyAlignment="1">
      <alignment horizontal="center" vertical="center" wrapText="1"/>
    </xf>
    <xf numFmtId="0" fontId="7" fillId="6" borderId="5" xfId="0" applyFont="1" applyFill="1" applyBorder="1" applyAlignment="1">
      <alignment horizontal="center" vertical="center" textRotation="90"/>
    </xf>
    <xf numFmtId="0" fontId="7" fillId="6" borderId="0" xfId="0" applyFont="1" applyFill="1" applyBorder="1" applyAlignment="1">
      <alignment horizontal="center" vertical="center" textRotation="90"/>
    </xf>
    <xf numFmtId="0" fontId="7" fillId="6" borderId="7" xfId="0" applyFont="1" applyFill="1" applyBorder="1" applyAlignment="1">
      <alignment horizontal="center" vertical="center" textRotation="90"/>
    </xf>
    <xf numFmtId="0" fontId="7" fillId="2" borderId="7" xfId="0" applyFont="1" applyFill="1" applyBorder="1" applyAlignment="1">
      <alignment horizontal="center" vertical="center" wrapText="1"/>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5" fillId="2" borderId="0" xfId="0" applyFont="1" applyFill="1" applyBorder="1" applyAlignment="1">
      <alignment horizontal="center"/>
    </xf>
    <xf numFmtId="0" fontId="8" fillId="2" borderId="0" xfId="0" applyFont="1" applyFill="1" applyBorder="1" applyAlignment="1">
      <alignment horizontal="center" vertical="center"/>
    </xf>
    <xf numFmtId="0" fontId="22" fillId="2" borderId="0" xfId="0" applyFont="1" applyFill="1" applyBorder="1" applyAlignment="1">
      <alignment horizontal="center"/>
    </xf>
    <xf numFmtId="0" fontId="8" fillId="2" borderId="5" xfId="0" applyFont="1" applyFill="1" applyBorder="1" applyAlignment="1">
      <alignment horizontal="center"/>
    </xf>
    <xf numFmtId="0" fontId="8" fillId="2" borderId="0" xfId="0" applyFont="1" applyFill="1" applyBorder="1" applyAlignment="1">
      <alignment horizontal="center"/>
    </xf>
    <xf numFmtId="0" fontId="8" fillId="2" borderId="7" xfId="0" applyFont="1" applyFill="1" applyBorder="1" applyAlignment="1">
      <alignment horizontal="center"/>
    </xf>
    <xf numFmtId="0" fontId="7" fillId="6" borderId="5" xfId="0" applyFont="1" applyFill="1" applyBorder="1" applyAlignment="1">
      <alignment horizontal="center" textRotation="90"/>
    </xf>
    <xf numFmtId="0" fontId="7" fillId="6" borderId="0" xfId="0" applyFont="1" applyFill="1" applyBorder="1" applyAlignment="1">
      <alignment horizontal="center" textRotation="90"/>
    </xf>
    <xf numFmtId="0" fontId="7" fillId="6" borderId="7" xfId="0" applyFont="1" applyFill="1" applyBorder="1" applyAlignment="1">
      <alignment horizontal="center" textRotation="90"/>
    </xf>
    <xf numFmtId="0" fontId="8" fillId="6" borderId="8" xfId="0" applyFont="1" applyFill="1" applyBorder="1" applyAlignment="1">
      <alignment horizontal="center"/>
    </xf>
    <xf numFmtId="0" fontId="8" fillId="6" borderId="9" xfId="0" applyFont="1" applyFill="1" applyBorder="1" applyAlignment="1">
      <alignment horizontal="center"/>
    </xf>
    <xf numFmtId="0" fontId="8" fillId="6" borderId="10" xfId="0" applyFont="1" applyFill="1" applyBorder="1" applyAlignment="1">
      <alignment horizontal="center"/>
    </xf>
    <xf numFmtId="0" fontId="14" fillId="2" borderId="32" xfId="0" applyFont="1" applyFill="1" applyBorder="1" applyAlignment="1">
      <alignment horizontal="center" vertical="center"/>
    </xf>
    <xf numFmtId="0" fontId="14" fillId="2" borderId="27" xfId="0" applyFont="1" applyFill="1" applyBorder="1" applyAlignment="1">
      <alignment horizontal="center" vertical="center"/>
    </xf>
    <xf numFmtId="0" fontId="14" fillId="2" borderId="28" xfId="0" applyFont="1" applyFill="1" applyBorder="1" applyAlignment="1">
      <alignment horizontal="center" vertical="center"/>
    </xf>
    <xf numFmtId="0" fontId="14" fillId="2" borderId="33"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2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9525</xdr:colOff>
      <xdr:row>14</xdr:row>
      <xdr:rowOff>114300</xdr:rowOff>
    </xdr:from>
    <xdr:to>
      <xdr:col>4</xdr:col>
      <xdr:colOff>438150</xdr:colOff>
      <xdr:row>14</xdr:row>
      <xdr:rowOff>114300</xdr:rowOff>
    </xdr:to>
    <xdr:cxnSp macro="">
      <xdr:nvCxnSpPr>
        <xdr:cNvPr id="3" name="Straight Arrow Connector 2">
          <a:extLst>
            <a:ext uri="{FF2B5EF4-FFF2-40B4-BE49-F238E27FC236}">
              <a16:creationId xmlns:a16="http://schemas.microsoft.com/office/drawing/2014/main" xmlns="" id="{00000000-0008-0000-0300-000003000000}"/>
            </a:ext>
          </a:extLst>
        </xdr:cNvPr>
        <xdr:cNvCxnSpPr/>
      </xdr:nvCxnSpPr>
      <xdr:spPr>
        <a:xfrm>
          <a:off x="3362325" y="22574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14</xdr:row>
      <xdr:rowOff>104775</xdr:rowOff>
    </xdr:from>
    <xdr:to>
      <xdr:col>9</xdr:col>
      <xdr:colOff>438150</xdr:colOff>
      <xdr:row>14</xdr:row>
      <xdr:rowOff>104775</xdr:rowOff>
    </xdr:to>
    <xdr:cxnSp macro="">
      <xdr:nvCxnSpPr>
        <xdr:cNvPr id="8" name="Straight Arrow Connector 7">
          <a:extLst>
            <a:ext uri="{FF2B5EF4-FFF2-40B4-BE49-F238E27FC236}">
              <a16:creationId xmlns:a16="http://schemas.microsoft.com/office/drawing/2014/main" xmlns="" id="{00000000-0008-0000-0300-000008000000}"/>
            </a:ext>
          </a:extLst>
        </xdr:cNvPr>
        <xdr:cNvCxnSpPr/>
      </xdr:nvCxnSpPr>
      <xdr:spPr>
        <a:xfrm>
          <a:off x="615315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104775</xdr:rowOff>
    </xdr:from>
    <xdr:to>
      <xdr:col>14</xdr:col>
      <xdr:colOff>438150</xdr:colOff>
      <xdr:row>14</xdr:row>
      <xdr:rowOff>104775</xdr:rowOff>
    </xdr:to>
    <xdr:cxnSp macro="">
      <xdr:nvCxnSpPr>
        <xdr:cNvPr id="9" name="Straight Arrow Connector 8">
          <a:extLst>
            <a:ext uri="{FF2B5EF4-FFF2-40B4-BE49-F238E27FC236}">
              <a16:creationId xmlns:a16="http://schemas.microsoft.com/office/drawing/2014/main" xmlns="" id="{00000000-0008-0000-0300-000009000000}"/>
            </a:ext>
          </a:extLst>
        </xdr:cNvPr>
        <xdr:cNvCxnSpPr/>
      </xdr:nvCxnSpPr>
      <xdr:spPr>
        <a:xfrm>
          <a:off x="880110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14</xdr:row>
      <xdr:rowOff>104775</xdr:rowOff>
    </xdr:from>
    <xdr:to>
      <xdr:col>17</xdr:col>
      <xdr:colOff>9525</xdr:colOff>
      <xdr:row>14</xdr:row>
      <xdr:rowOff>104775</xdr:rowOff>
    </xdr:to>
    <xdr:cxnSp macro="">
      <xdr:nvCxnSpPr>
        <xdr:cNvPr id="10" name="Straight Arrow Connector 9">
          <a:extLst>
            <a:ext uri="{FF2B5EF4-FFF2-40B4-BE49-F238E27FC236}">
              <a16:creationId xmlns:a16="http://schemas.microsoft.com/office/drawing/2014/main" xmlns="" id="{00000000-0008-0000-0300-00000A000000}"/>
            </a:ext>
          </a:extLst>
        </xdr:cNvPr>
        <xdr:cNvCxnSpPr/>
      </xdr:nvCxnSpPr>
      <xdr:spPr>
        <a:xfrm flipH="1">
          <a:off x="1013460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123825</xdr:colOff>
      <xdr:row>14</xdr:row>
      <xdr:rowOff>114300</xdr:rowOff>
    </xdr:from>
    <xdr:to>
      <xdr:col>7</xdr:col>
      <xdr:colOff>9525</xdr:colOff>
      <xdr:row>14</xdr:row>
      <xdr:rowOff>114300</xdr:rowOff>
    </xdr:to>
    <xdr:cxnSp macro="">
      <xdr:nvCxnSpPr>
        <xdr:cNvPr id="12" name="Straight Arrow Connector 11">
          <a:extLst>
            <a:ext uri="{FF2B5EF4-FFF2-40B4-BE49-F238E27FC236}">
              <a16:creationId xmlns:a16="http://schemas.microsoft.com/office/drawing/2014/main" xmlns="" id="{00000000-0008-0000-0300-00000C000000}"/>
            </a:ext>
          </a:extLst>
        </xdr:cNvPr>
        <xdr:cNvCxnSpPr/>
      </xdr:nvCxnSpPr>
      <xdr:spPr>
        <a:xfrm flipH="1">
          <a:off x="4695825" y="225742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14</xdr:row>
      <xdr:rowOff>104775</xdr:rowOff>
    </xdr:from>
    <xdr:to>
      <xdr:col>12</xdr:col>
      <xdr:colOff>9525</xdr:colOff>
      <xdr:row>14</xdr:row>
      <xdr:rowOff>104775</xdr:rowOff>
    </xdr:to>
    <xdr:cxnSp macro="">
      <xdr:nvCxnSpPr>
        <xdr:cNvPr id="13" name="Straight Arrow Connector 12">
          <a:extLst>
            <a:ext uri="{FF2B5EF4-FFF2-40B4-BE49-F238E27FC236}">
              <a16:creationId xmlns:a16="http://schemas.microsoft.com/office/drawing/2014/main" xmlns="" id="{00000000-0008-0000-0300-00000D000000}"/>
            </a:ext>
          </a:extLst>
        </xdr:cNvPr>
        <xdr:cNvCxnSpPr/>
      </xdr:nvCxnSpPr>
      <xdr:spPr>
        <a:xfrm flipH="1">
          <a:off x="748665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14</xdr:row>
      <xdr:rowOff>9525</xdr:rowOff>
    </xdr:from>
    <xdr:to>
      <xdr:col>6</xdr:col>
      <xdr:colOff>323850</xdr:colOff>
      <xdr:row>20</xdr:row>
      <xdr:rowOff>9525</xdr:rowOff>
    </xdr:to>
    <xdr:cxnSp macro="">
      <xdr:nvCxnSpPr>
        <xdr:cNvPr id="14" name="Straight Arrow Connector 13">
          <a:extLst>
            <a:ext uri="{FF2B5EF4-FFF2-40B4-BE49-F238E27FC236}">
              <a16:creationId xmlns:a16="http://schemas.microsoft.com/office/drawing/2014/main" xmlns="" id="{00000000-0008-0000-0300-00000E000000}"/>
            </a:ext>
          </a:extLst>
        </xdr:cNvPr>
        <xdr:cNvCxnSpPr/>
      </xdr:nvCxnSpPr>
      <xdr:spPr>
        <a:xfrm flipV="1">
          <a:off x="54959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9</xdr:row>
      <xdr:rowOff>0</xdr:rowOff>
    </xdr:from>
    <xdr:to>
      <xdr:col>6</xdr:col>
      <xdr:colOff>314325</xdr:colOff>
      <xdr:row>12</xdr:row>
      <xdr:rowOff>76200</xdr:rowOff>
    </xdr:to>
    <xdr:cxnSp macro="">
      <xdr:nvCxnSpPr>
        <xdr:cNvPr id="17" name="Straight Arrow Connector 16">
          <a:extLst>
            <a:ext uri="{FF2B5EF4-FFF2-40B4-BE49-F238E27FC236}">
              <a16:creationId xmlns:a16="http://schemas.microsoft.com/office/drawing/2014/main" xmlns="" id="{00000000-0008-0000-0300-000011000000}"/>
            </a:ext>
          </a:extLst>
        </xdr:cNvPr>
        <xdr:cNvCxnSpPr/>
      </xdr:nvCxnSpPr>
      <xdr:spPr>
        <a:xfrm>
          <a:off x="54959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14</xdr:row>
      <xdr:rowOff>9525</xdr:rowOff>
    </xdr:from>
    <xdr:to>
      <xdr:col>11</xdr:col>
      <xdr:colOff>314325</xdr:colOff>
      <xdr:row>20</xdr:row>
      <xdr:rowOff>9525</xdr:rowOff>
    </xdr:to>
    <xdr:cxnSp macro="">
      <xdr:nvCxnSpPr>
        <xdr:cNvPr id="19" name="Straight Arrow Connector 18">
          <a:extLst>
            <a:ext uri="{FF2B5EF4-FFF2-40B4-BE49-F238E27FC236}">
              <a16:creationId xmlns:a16="http://schemas.microsoft.com/office/drawing/2014/main" xmlns="" id="{00000000-0008-0000-0300-000013000000}"/>
            </a:ext>
          </a:extLst>
        </xdr:cNvPr>
        <xdr:cNvCxnSpPr/>
      </xdr:nvCxnSpPr>
      <xdr:spPr>
        <a:xfrm flipV="1">
          <a:off x="82772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9</xdr:row>
      <xdr:rowOff>0</xdr:rowOff>
    </xdr:from>
    <xdr:to>
      <xdr:col>11</xdr:col>
      <xdr:colOff>304800</xdr:colOff>
      <xdr:row>12</xdr:row>
      <xdr:rowOff>76200</xdr:rowOff>
    </xdr:to>
    <xdr:cxnSp macro="">
      <xdr:nvCxnSpPr>
        <xdr:cNvPr id="20" name="Straight Arrow Connector 19">
          <a:extLst>
            <a:ext uri="{FF2B5EF4-FFF2-40B4-BE49-F238E27FC236}">
              <a16:creationId xmlns:a16="http://schemas.microsoft.com/office/drawing/2014/main" xmlns="" id="{00000000-0008-0000-0300-000014000000}"/>
            </a:ext>
          </a:extLst>
        </xdr:cNvPr>
        <xdr:cNvCxnSpPr/>
      </xdr:nvCxnSpPr>
      <xdr:spPr>
        <a:xfrm>
          <a:off x="82772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14</xdr:row>
      <xdr:rowOff>19050</xdr:rowOff>
    </xdr:from>
    <xdr:to>
      <xdr:col>16</xdr:col>
      <xdr:colOff>266700</xdr:colOff>
      <xdr:row>20</xdr:row>
      <xdr:rowOff>19050</xdr:rowOff>
    </xdr:to>
    <xdr:cxnSp macro="">
      <xdr:nvCxnSpPr>
        <xdr:cNvPr id="21" name="Straight Arrow Connector 20">
          <a:extLst>
            <a:ext uri="{FF2B5EF4-FFF2-40B4-BE49-F238E27FC236}">
              <a16:creationId xmlns:a16="http://schemas.microsoft.com/office/drawing/2014/main" xmlns="" id="{00000000-0008-0000-0300-000015000000}"/>
            </a:ext>
          </a:extLst>
        </xdr:cNvPr>
        <xdr:cNvCxnSpPr/>
      </xdr:nvCxnSpPr>
      <xdr:spPr>
        <a:xfrm flipV="1">
          <a:off x="10877550" y="2238375"/>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9</xdr:row>
      <xdr:rowOff>9525</xdr:rowOff>
    </xdr:from>
    <xdr:to>
      <xdr:col>16</xdr:col>
      <xdr:colOff>257175</xdr:colOff>
      <xdr:row>12</xdr:row>
      <xdr:rowOff>85725</xdr:rowOff>
    </xdr:to>
    <xdr:cxnSp macro="">
      <xdr:nvCxnSpPr>
        <xdr:cNvPr id="22" name="Straight Arrow Connector 21">
          <a:extLst>
            <a:ext uri="{FF2B5EF4-FFF2-40B4-BE49-F238E27FC236}">
              <a16:creationId xmlns:a16="http://schemas.microsoft.com/office/drawing/2014/main" xmlns="" id="{00000000-0008-0000-0300-000016000000}"/>
            </a:ext>
          </a:extLst>
        </xdr:cNvPr>
        <xdr:cNvCxnSpPr/>
      </xdr:nvCxnSpPr>
      <xdr:spPr>
        <a:xfrm>
          <a:off x="10877550" y="1276350"/>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13</xdr:row>
      <xdr:rowOff>1</xdr:rowOff>
    </xdr:from>
    <xdr:to>
      <xdr:col>18</xdr:col>
      <xdr:colOff>342900</xdr:colOff>
      <xdr:row>13</xdr:row>
      <xdr:rowOff>9525</xdr:rowOff>
    </xdr:to>
    <xdr:cxnSp macro="">
      <xdr:nvCxnSpPr>
        <xdr:cNvPr id="24" name="Straight Connector 23">
          <a:extLst>
            <a:ext uri="{FF2B5EF4-FFF2-40B4-BE49-F238E27FC236}">
              <a16:creationId xmlns:a16="http://schemas.microsoft.com/office/drawing/2014/main" xmlns="" id="{00000000-0008-0000-0300-000018000000}"/>
            </a:ext>
          </a:extLst>
        </xdr:cNvPr>
        <xdr:cNvCxnSpPr/>
      </xdr:nvCxnSpPr>
      <xdr:spPr>
        <a:xfrm flipV="1">
          <a:off x="2743200" y="2028826"/>
          <a:ext cx="9067800" cy="952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6</xdr:row>
      <xdr:rowOff>123825</xdr:rowOff>
    </xdr:from>
    <xdr:to>
      <xdr:col>14</xdr:col>
      <xdr:colOff>190500</xdr:colOff>
      <xdr:row>23</xdr:row>
      <xdr:rowOff>104776</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flipV="1">
          <a:off x="9582150" y="771525"/>
          <a:ext cx="9525" cy="3267076"/>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314325</xdr:colOff>
      <xdr:row>11</xdr:row>
      <xdr:rowOff>38100</xdr:rowOff>
    </xdr:from>
    <xdr:to>
      <xdr:col>18</xdr:col>
      <xdr:colOff>323850</xdr:colOff>
      <xdr:row>13</xdr:row>
      <xdr:rowOff>19052</xdr:rowOff>
    </xdr:to>
    <xdr:cxnSp macro="">
      <xdr:nvCxnSpPr>
        <xdr:cNvPr id="38" name="Straight Connector 37">
          <a:extLst>
            <a:ext uri="{FF2B5EF4-FFF2-40B4-BE49-F238E27FC236}">
              <a16:creationId xmlns:a16="http://schemas.microsoft.com/office/drawing/2014/main" xmlns="" id="{00000000-0008-0000-0300-000026000000}"/>
            </a:ext>
          </a:extLst>
        </xdr:cNvPr>
        <xdr:cNvCxnSpPr/>
      </xdr:nvCxnSpPr>
      <xdr:spPr>
        <a:xfrm flipV="1">
          <a:off x="11782425" y="1685925"/>
          <a:ext cx="9525"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11</xdr:row>
      <xdr:rowOff>38100</xdr:rowOff>
    </xdr:from>
    <xdr:to>
      <xdr:col>1</xdr:col>
      <xdr:colOff>304800</xdr:colOff>
      <xdr:row>13</xdr:row>
      <xdr:rowOff>19052</xdr:rowOff>
    </xdr:to>
    <xdr:cxnSp macro="">
      <xdr:nvCxnSpPr>
        <xdr:cNvPr id="39" name="Straight Connector 38">
          <a:extLst>
            <a:ext uri="{FF2B5EF4-FFF2-40B4-BE49-F238E27FC236}">
              <a16:creationId xmlns:a16="http://schemas.microsoft.com/office/drawing/2014/main" xmlns="" id="{00000000-0008-0000-0300-000027000000}"/>
            </a:ext>
          </a:extLst>
        </xdr:cNvPr>
        <xdr:cNvCxnSpPr/>
      </xdr:nvCxnSpPr>
      <xdr:spPr>
        <a:xfrm flipV="1">
          <a:off x="2743200" y="1685925"/>
          <a:ext cx="0"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23</xdr:row>
      <xdr:rowOff>114301</xdr:rowOff>
    </xdr:from>
    <xdr:to>
      <xdr:col>14</xdr:col>
      <xdr:colOff>495300</xdr:colOff>
      <xdr:row>23</xdr:row>
      <xdr:rowOff>123825</xdr:rowOff>
    </xdr:to>
    <xdr:cxnSp macro="">
      <xdr:nvCxnSpPr>
        <xdr:cNvPr id="42" name="Straight Connector 41">
          <a:extLst>
            <a:ext uri="{FF2B5EF4-FFF2-40B4-BE49-F238E27FC236}">
              <a16:creationId xmlns:a16="http://schemas.microsoft.com/office/drawing/2014/main" xmlns="" id="{00000000-0008-0000-0300-00002A000000}"/>
            </a:ext>
          </a:extLst>
        </xdr:cNvPr>
        <xdr:cNvCxnSpPr/>
      </xdr:nvCxnSpPr>
      <xdr:spPr>
        <a:xfrm flipV="1">
          <a:off x="9582150" y="4048126"/>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200025</xdr:colOff>
      <xdr:row>6</xdr:row>
      <xdr:rowOff>114301</xdr:rowOff>
    </xdr:from>
    <xdr:to>
      <xdr:col>14</xdr:col>
      <xdr:colOff>514350</xdr:colOff>
      <xdr:row>6</xdr:row>
      <xdr:rowOff>123825</xdr:rowOff>
    </xdr:to>
    <xdr:cxnSp macro="">
      <xdr:nvCxnSpPr>
        <xdr:cNvPr id="48" name="Straight Connector 47">
          <a:extLst>
            <a:ext uri="{FF2B5EF4-FFF2-40B4-BE49-F238E27FC236}">
              <a16:creationId xmlns:a16="http://schemas.microsoft.com/office/drawing/2014/main" xmlns="" id="{00000000-0008-0000-0300-000030000000}"/>
            </a:ext>
          </a:extLst>
        </xdr:cNvPr>
        <xdr:cNvCxnSpPr/>
      </xdr:nvCxnSpPr>
      <xdr:spPr>
        <a:xfrm flipV="1">
          <a:off x="9601200" y="762001"/>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91113</xdr:rowOff>
    </xdr:from>
    <xdr:to>
      <xdr:col>9</xdr:col>
      <xdr:colOff>390525</xdr:colOff>
      <xdr:row>22</xdr:row>
      <xdr:rowOff>95250</xdr:rowOff>
    </xdr:to>
    <xdr:cxnSp macro="">
      <xdr:nvCxnSpPr>
        <xdr:cNvPr id="50" name="Straight Arrow Connector 49">
          <a:extLst>
            <a:ext uri="{FF2B5EF4-FFF2-40B4-BE49-F238E27FC236}">
              <a16:creationId xmlns:a16="http://schemas.microsoft.com/office/drawing/2014/main" xmlns="" id="{00000000-0008-0000-0300-000032000000}"/>
            </a:ext>
          </a:extLst>
        </xdr:cNvPr>
        <xdr:cNvCxnSpPr/>
      </xdr:nvCxnSpPr>
      <xdr:spPr>
        <a:xfrm>
          <a:off x="3048000" y="3834438"/>
          <a:ext cx="4095750" cy="4137"/>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22</xdr:row>
      <xdr:rowOff>76200</xdr:rowOff>
    </xdr:from>
    <xdr:to>
      <xdr:col>18</xdr:col>
      <xdr:colOff>1657</xdr:colOff>
      <xdr:row>22</xdr:row>
      <xdr:rowOff>81588</xdr:rowOff>
    </xdr:to>
    <xdr:cxnSp macro="">
      <xdr:nvCxnSpPr>
        <xdr:cNvPr id="51" name="Straight Arrow Connector 50">
          <a:extLst>
            <a:ext uri="{FF2B5EF4-FFF2-40B4-BE49-F238E27FC236}">
              <a16:creationId xmlns:a16="http://schemas.microsoft.com/office/drawing/2014/main" xmlns="" id="{00000000-0008-0000-0300-000033000000}"/>
            </a:ext>
          </a:extLst>
        </xdr:cNvPr>
        <xdr:cNvCxnSpPr/>
      </xdr:nvCxnSpPr>
      <xdr:spPr>
        <a:xfrm flipH="1" flipV="1">
          <a:off x="5924550" y="3819525"/>
          <a:ext cx="3992632" cy="5388"/>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14</xdr:row>
      <xdr:rowOff>180975</xdr:rowOff>
    </xdr:from>
    <xdr:to>
      <xdr:col>0</xdr:col>
      <xdr:colOff>133350</xdr:colOff>
      <xdr:row>20</xdr:row>
      <xdr:rowOff>180975</xdr:rowOff>
    </xdr:to>
    <xdr:cxnSp macro="">
      <xdr:nvCxnSpPr>
        <xdr:cNvPr id="54" name="Straight Arrow Connector 53">
          <a:extLst>
            <a:ext uri="{FF2B5EF4-FFF2-40B4-BE49-F238E27FC236}">
              <a16:creationId xmlns:a16="http://schemas.microsoft.com/office/drawing/2014/main" xmlns="" id="{00000000-0008-0000-0300-000036000000}"/>
            </a:ext>
          </a:extLst>
        </xdr:cNvPr>
        <xdr:cNvCxnSpPr/>
      </xdr:nvCxnSpPr>
      <xdr:spPr>
        <a:xfrm flipV="1">
          <a:off x="1952625" y="240030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8</xdr:row>
      <xdr:rowOff>0</xdr:rowOff>
    </xdr:from>
    <xdr:to>
      <xdr:col>0</xdr:col>
      <xdr:colOff>114300</xdr:colOff>
      <xdr:row>12</xdr:row>
      <xdr:rowOff>152400</xdr:rowOff>
    </xdr:to>
    <xdr:cxnSp macro="">
      <xdr:nvCxnSpPr>
        <xdr:cNvPr id="55" name="Straight Arrow Connector 54">
          <a:extLst>
            <a:ext uri="{FF2B5EF4-FFF2-40B4-BE49-F238E27FC236}">
              <a16:creationId xmlns:a16="http://schemas.microsoft.com/office/drawing/2014/main" xmlns="" id="{00000000-0008-0000-0300-000037000000}"/>
            </a:ext>
          </a:extLst>
        </xdr:cNvPr>
        <xdr:cNvCxnSpPr/>
      </xdr:nvCxnSpPr>
      <xdr:spPr>
        <a:xfrm>
          <a:off x="1943100" y="1028700"/>
          <a:ext cx="0" cy="962025"/>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24</xdr:row>
      <xdr:rowOff>9525</xdr:rowOff>
    </xdr:from>
    <xdr:to>
      <xdr:col>2</xdr:col>
      <xdr:colOff>9525</xdr:colOff>
      <xdr:row>25</xdr:row>
      <xdr:rowOff>9525</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a:off x="1504950"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104775</xdr:colOff>
      <xdr:row>24</xdr:row>
      <xdr:rowOff>9525</xdr:rowOff>
    </xdr:from>
    <xdr:to>
      <xdr:col>12</xdr:col>
      <xdr:colOff>104775</xdr:colOff>
      <xdr:row>25</xdr:row>
      <xdr:rowOff>9525</xdr:rowOff>
    </xdr:to>
    <xdr:cxnSp macro="">
      <xdr:nvCxnSpPr>
        <xdr:cNvPr id="59" name="Straight Connector 58">
          <a:extLst>
            <a:ext uri="{FF2B5EF4-FFF2-40B4-BE49-F238E27FC236}">
              <a16:creationId xmlns:a16="http://schemas.microsoft.com/office/drawing/2014/main" xmlns="" id="{00000000-0008-0000-0300-00003B000000}"/>
            </a:ext>
          </a:extLst>
        </xdr:cNvPr>
        <xdr:cNvCxnSpPr/>
      </xdr:nvCxnSpPr>
      <xdr:spPr>
        <a:xfrm>
          <a:off x="7134225"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228600</xdr:colOff>
      <xdr:row>24</xdr:row>
      <xdr:rowOff>0</xdr:rowOff>
    </xdr:from>
    <xdr:to>
      <xdr:col>17</xdr:col>
      <xdr:colOff>228600</xdr:colOff>
      <xdr:row>25</xdr:row>
      <xdr:rowOff>0</xdr:rowOff>
    </xdr:to>
    <xdr:cxnSp macro="">
      <xdr:nvCxnSpPr>
        <xdr:cNvPr id="60" name="Straight Connector 59">
          <a:extLst>
            <a:ext uri="{FF2B5EF4-FFF2-40B4-BE49-F238E27FC236}">
              <a16:creationId xmlns:a16="http://schemas.microsoft.com/office/drawing/2014/main" xmlns="" id="{00000000-0008-0000-0300-00003C000000}"/>
            </a:ext>
          </a:extLst>
        </xdr:cNvPr>
        <xdr:cNvCxnSpPr/>
      </xdr:nvCxnSpPr>
      <xdr:spPr>
        <a:xfrm>
          <a:off x="99060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142875</xdr:colOff>
      <xdr:row>24</xdr:row>
      <xdr:rowOff>0</xdr:rowOff>
    </xdr:from>
    <xdr:to>
      <xdr:col>7</xdr:col>
      <xdr:colOff>142875</xdr:colOff>
      <xdr:row>25</xdr:row>
      <xdr:rowOff>0</xdr:rowOff>
    </xdr:to>
    <xdr:cxnSp macro="">
      <xdr:nvCxnSpPr>
        <xdr:cNvPr id="61" name="Straight Connector 60">
          <a:extLst>
            <a:ext uri="{FF2B5EF4-FFF2-40B4-BE49-F238E27FC236}">
              <a16:creationId xmlns:a16="http://schemas.microsoft.com/office/drawing/2014/main" xmlns="" id="{00000000-0008-0000-0300-00003D000000}"/>
            </a:ext>
          </a:extLst>
        </xdr:cNvPr>
        <xdr:cNvCxnSpPr/>
      </xdr:nvCxnSpPr>
      <xdr:spPr>
        <a:xfrm>
          <a:off x="43815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24</xdr:row>
      <xdr:rowOff>114300</xdr:rowOff>
    </xdr:from>
    <xdr:to>
      <xdr:col>4</xdr:col>
      <xdr:colOff>171450</xdr:colOff>
      <xdr:row>24</xdr:row>
      <xdr:rowOff>114300</xdr:rowOff>
    </xdr:to>
    <xdr:cxnSp macro="">
      <xdr:nvCxnSpPr>
        <xdr:cNvPr id="62" name="Straight Arrow Connector 61">
          <a:extLst>
            <a:ext uri="{FF2B5EF4-FFF2-40B4-BE49-F238E27FC236}">
              <a16:creationId xmlns:a16="http://schemas.microsoft.com/office/drawing/2014/main" xmlns="" id="{00000000-0008-0000-0300-00003E000000}"/>
            </a:ext>
          </a:extLst>
        </xdr:cNvPr>
        <xdr:cNvCxnSpPr/>
      </xdr:nvCxnSpPr>
      <xdr:spPr>
        <a:xfrm>
          <a:off x="1543050" y="42386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228600</xdr:colOff>
      <xdr:row>24</xdr:row>
      <xdr:rowOff>104775</xdr:rowOff>
    </xdr:from>
    <xdr:to>
      <xdr:col>7</xdr:col>
      <xdr:colOff>114300</xdr:colOff>
      <xdr:row>24</xdr:row>
      <xdr:rowOff>104775</xdr:rowOff>
    </xdr:to>
    <xdr:cxnSp macro="">
      <xdr:nvCxnSpPr>
        <xdr:cNvPr id="63" name="Straight Arrow Connector 62">
          <a:extLst>
            <a:ext uri="{FF2B5EF4-FFF2-40B4-BE49-F238E27FC236}">
              <a16:creationId xmlns:a16="http://schemas.microsoft.com/office/drawing/2014/main" xmlns="" id="{00000000-0008-0000-0300-00003F000000}"/>
            </a:ext>
          </a:extLst>
        </xdr:cNvPr>
        <xdr:cNvCxnSpPr/>
      </xdr:nvCxnSpPr>
      <xdr:spPr>
        <a:xfrm flipH="1">
          <a:off x="3248025"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171450</xdr:colOff>
      <xdr:row>24</xdr:row>
      <xdr:rowOff>104775</xdr:rowOff>
    </xdr:from>
    <xdr:to>
      <xdr:col>9</xdr:col>
      <xdr:colOff>247650</xdr:colOff>
      <xdr:row>24</xdr:row>
      <xdr:rowOff>104775</xdr:rowOff>
    </xdr:to>
    <xdr:cxnSp macro="">
      <xdr:nvCxnSpPr>
        <xdr:cNvPr id="64" name="Straight Arrow Connector 63">
          <a:extLst>
            <a:ext uri="{FF2B5EF4-FFF2-40B4-BE49-F238E27FC236}">
              <a16:creationId xmlns:a16="http://schemas.microsoft.com/office/drawing/2014/main" xmlns="" id="{00000000-0008-0000-0300-000040000000}"/>
            </a:ext>
          </a:extLst>
        </xdr:cNvPr>
        <xdr:cNvCxnSpPr/>
      </xdr:nvCxnSpPr>
      <xdr:spPr>
        <a:xfrm>
          <a:off x="4410075"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219075</xdr:colOff>
      <xdr:row>24</xdr:row>
      <xdr:rowOff>95250</xdr:rowOff>
    </xdr:from>
    <xdr:to>
      <xdr:col>12</xdr:col>
      <xdr:colOff>104775</xdr:colOff>
      <xdr:row>24</xdr:row>
      <xdr:rowOff>95250</xdr:rowOff>
    </xdr:to>
    <xdr:cxnSp macro="">
      <xdr:nvCxnSpPr>
        <xdr:cNvPr id="65" name="Straight Arrow Connector 64">
          <a:extLst>
            <a:ext uri="{FF2B5EF4-FFF2-40B4-BE49-F238E27FC236}">
              <a16:creationId xmlns:a16="http://schemas.microsoft.com/office/drawing/2014/main" xmlns="" id="{00000000-0008-0000-0300-000041000000}"/>
            </a:ext>
          </a:extLst>
        </xdr:cNvPr>
        <xdr:cNvCxnSpPr/>
      </xdr:nvCxnSpPr>
      <xdr:spPr>
        <a:xfrm flipH="1">
          <a:off x="6029325" y="421957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133350</xdr:colOff>
      <xdr:row>24</xdr:row>
      <xdr:rowOff>104775</xdr:rowOff>
    </xdr:from>
    <xdr:to>
      <xdr:col>14</xdr:col>
      <xdr:colOff>352425</xdr:colOff>
      <xdr:row>24</xdr:row>
      <xdr:rowOff>104775</xdr:rowOff>
    </xdr:to>
    <xdr:cxnSp macro="">
      <xdr:nvCxnSpPr>
        <xdr:cNvPr id="66" name="Straight Arrow Connector 65">
          <a:extLst>
            <a:ext uri="{FF2B5EF4-FFF2-40B4-BE49-F238E27FC236}">
              <a16:creationId xmlns:a16="http://schemas.microsoft.com/office/drawing/2014/main" xmlns="" id="{00000000-0008-0000-0300-000042000000}"/>
            </a:ext>
          </a:extLst>
        </xdr:cNvPr>
        <xdr:cNvCxnSpPr/>
      </xdr:nvCxnSpPr>
      <xdr:spPr>
        <a:xfrm>
          <a:off x="7162800"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342900</xdr:colOff>
      <xdr:row>24</xdr:row>
      <xdr:rowOff>104775</xdr:rowOff>
    </xdr:from>
    <xdr:to>
      <xdr:col>17</xdr:col>
      <xdr:colOff>228600</xdr:colOff>
      <xdr:row>24</xdr:row>
      <xdr:rowOff>104775</xdr:rowOff>
    </xdr:to>
    <xdr:cxnSp macro="">
      <xdr:nvCxnSpPr>
        <xdr:cNvPr id="67" name="Straight Arrow Connector 66">
          <a:extLst>
            <a:ext uri="{FF2B5EF4-FFF2-40B4-BE49-F238E27FC236}">
              <a16:creationId xmlns:a16="http://schemas.microsoft.com/office/drawing/2014/main" xmlns="" id="{00000000-0008-0000-0300-000043000000}"/>
            </a:ext>
          </a:extLst>
        </xdr:cNvPr>
        <xdr:cNvCxnSpPr/>
      </xdr:nvCxnSpPr>
      <xdr:spPr>
        <a:xfrm flipH="1">
          <a:off x="8801100"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12</xdr:row>
      <xdr:rowOff>0</xdr:rowOff>
    </xdr:from>
    <xdr:to>
      <xdr:col>20</xdr:col>
      <xdr:colOff>0</xdr:colOff>
      <xdr:row>12</xdr:row>
      <xdr:rowOff>0</xdr:rowOff>
    </xdr:to>
    <xdr:sp macro="" textlink="">
      <xdr:nvSpPr>
        <xdr:cNvPr id="2" name="Line 3">
          <a:extLst>
            <a:ext uri="{FF2B5EF4-FFF2-40B4-BE49-F238E27FC236}">
              <a16:creationId xmlns:a16="http://schemas.microsoft.com/office/drawing/2014/main" xmlns="" id="{00000000-0008-0000-0400-000002000000}"/>
            </a:ext>
          </a:extLst>
        </xdr:cNvPr>
        <xdr:cNvSpPr>
          <a:spLocks noChangeShapeType="1"/>
        </xdr:cNvSpPr>
      </xdr:nvSpPr>
      <xdr:spPr bwMode="auto">
        <a:xfrm flipH="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3" name="Line 9">
          <a:extLst>
            <a:ext uri="{FF2B5EF4-FFF2-40B4-BE49-F238E27FC236}">
              <a16:creationId xmlns:a16="http://schemas.microsoft.com/office/drawing/2014/main" xmlns="" id="{00000000-0008-0000-0400-000003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4" name="Line 10">
          <a:extLst>
            <a:ext uri="{FF2B5EF4-FFF2-40B4-BE49-F238E27FC236}">
              <a16:creationId xmlns:a16="http://schemas.microsoft.com/office/drawing/2014/main" xmlns="" id="{00000000-0008-0000-0400-000004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5" name="Line 11">
          <a:extLst>
            <a:ext uri="{FF2B5EF4-FFF2-40B4-BE49-F238E27FC236}">
              <a16:creationId xmlns:a16="http://schemas.microsoft.com/office/drawing/2014/main" xmlns="" id="{00000000-0008-0000-0400-000005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6" name="Line 12">
          <a:extLst>
            <a:ext uri="{FF2B5EF4-FFF2-40B4-BE49-F238E27FC236}">
              <a16:creationId xmlns:a16="http://schemas.microsoft.com/office/drawing/2014/main" xmlns="" id="{00000000-0008-0000-0400-000006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7" name="Line 13">
          <a:extLst>
            <a:ext uri="{FF2B5EF4-FFF2-40B4-BE49-F238E27FC236}">
              <a16:creationId xmlns:a16="http://schemas.microsoft.com/office/drawing/2014/main" xmlns="" id="{00000000-0008-0000-0400-000007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12</xdr:row>
      <xdr:rowOff>0</xdr:rowOff>
    </xdr:from>
    <xdr:to>
      <xdr:col>20</xdr:col>
      <xdr:colOff>114300</xdr:colOff>
      <xdr:row>12</xdr:row>
      <xdr:rowOff>0</xdr:rowOff>
    </xdr:to>
    <xdr:sp macro="" textlink="">
      <xdr:nvSpPr>
        <xdr:cNvPr id="8" name="Line 14">
          <a:extLst>
            <a:ext uri="{FF2B5EF4-FFF2-40B4-BE49-F238E27FC236}">
              <a16:creationId xmlns:a16="http://schemas.microsoft.com/office/drawing/2014/main" xmlns="" id="{00000000-0008-0000-0400-000008000000}"/>
            </a:ext>
          </a:extLst>
        </xdr:cNvPr>
        <xdr:cNvSpPr>
          <a:spLocks noChangeShapeType="1"/>
        </xdr:cNvSpPr>
      </xdr:nvSpPr>
      <xdr:spPr bwMode="auto">
        <a:xfrm>
          <a:off x="50006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9" name="Line 15">
          <a:extLst>
            <a:ext uri="{FF2B5EF4-FFF2-40B4-BE49-F238E27FC236}">
              <a16:creationId xmlns:a16="http://schemas.microsoft.com/office/drawing/2014/main" xmlns="" id="{00000000-0008-0000-0400-000009000000}"/>
            </a:ext>
          </a:extLst>
        </xdr:cNvPr>
        <xdr:cNvSpPr>
          <a:spLocks noChangeShapeType="1"/>
        </xdr:cNvSpPr>
      </xdr:nvSpPr>
      <xdr:spPr bwMode="auto">
        <a:xfrm>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10" name="Line 16">
          <a:extLst>
            <a:ext uri="{FF2B5EF4-FFF2-40B4-BE49-F238E27FC236}">
              <a16:creationId xmlns:a16="http://schemas.microsoft.com/office/drawing/2014/main" xmlns="" id="{00000000-0008-0000-0400-00000A000000}"/>
            </a:ext>
          </a:extLst>
        </xdr:cNvPr>
        <xdr:cNvSpPr>
          <a:spLocks noChangeShapeType="1"/>
        </xdr:cNvSpPr>
      </xdr:nvSpPr>
      <xdr:spPr bwMode="auto">
        <a:xfrm flipV="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2" name="Line 20">
          <a:extLst>
            <a:ext uri="{FF2B5EF4-FFF2-40B4-BE49-F238E27FC236}">
              <a16:creationId xmlns:a16="http://schemas.microsoft.com/office/drawing/2014/main" xmlns="" id="{00000000-0008-0000-0400-00000C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3" name="Line 21">
          <a:extLst>
            <a:ext uri="{FF2B5EF4-FFF2-40B4-BE49-F238E27FC236}">
              <a16:creationId xmlns:a16="http://schemas.microsoft.com/office/drawing/2014/main" xmlns="" id="{00000000-0008-0000-0400-00000D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4" name="Line 22">
          <a:extLst>
            <a:ext uri="{FF2B5EF4-FFF2-40B4-BE49-F238E27FC236}">
              <a16:creationId xmlns:a16="http://schemas.microsoft.com/office/drawing/2014/main" xmlns="" id="{00000000-0008-0000-0400-00000E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5" name="Line 23">
          <a:extLst>
            <a:ext uri="{FF2B5EF4-FFF2-40B4-BE49-F238E27FC236}">
              <a16:creationId xmlns:a16="http://schemas.microsoft.com/office/drawing/2014/main" xmlns="" id="{00000000-0008-0000-0400-00000F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6" name="Line 24">
          <a:extLst>
            <a:ext uri="{FF2B5EF4-FFF2-40B4-BE49-F238E27FC236}">
              <a16:creationId xmlns:a16="http://schemas.microsoft.com/office/drawing/2014/main" xmlns="" id="{00000000-0008-0000-0400-000010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7" name="Line 25">
          <a:extLst>
            <a:ext uri="{FF2B5EF4-FFF2-40B4-BE49-F238E27FC236}">
              <a16:creationId xmlns:a16="http://schemas.microsoft.com/office/drawing/2014/main" xmlns="" id="{00000000-0008-0000-0400-000011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8" name="Line 26">
          <a:extLst>
            <a:ext uri="{FF2B5EF4-FFF2-40B4-BE49-F238E27FC236}">
              <a16:creationId xmlns:a16="http://schemas.microsoft.com/office/drawing/2014/main" xmlns="" id="{00000000-0008-0000-0400-000012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9" name="Line 27">
          <a:extLst>
            <a:ext uri="{FF2B5EF4-FFF2-40B4-BE49-F238E27FC236}">
              <a16:creationId xmlns:a16="http://schemas.microsoft.com/office/drawing/2014/main" xmlns="" id="{00000000-0008-0000-0400-000013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0" name="Line 28">
          <a:extLst>
            <a:ext uri="{FF2B5EF4-FFF2-40B4-BE49-F238E27FC236}">
              <a16:creationId xmlns:a16="http://schemas.microsoft.com/office/drawing/2014/main" xmlns="" id="{00000000-0008-0000-0400-000014000000}"/>
            </a:ext>
          </a:extLst>
        </xdr:cNvPr>
        <xdr:cNvSpPr>
          <a:spLocks noChangeShapeType="1"/>
        </xdr:cNvSpPr>
      </xdr:nvSpPr>
      <xdr:spPr bwMode="auto">
        <a:xfrm flipV="1">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1" name="Line 31">
          <a:extLst>
            <a:ext uri="{FF2B5EF4-FFF2-40B4-BE49-F238E27FC236}">
              <a16:creationId xmlns:a16="http://schemas.microsoft.com/office/drawing/2014/main" xmlns="" id="{00000000-0008-0000-0400-000015000000}"/>
            </a:ext>
          </a:extLst>
        </xdr:cNvPr>
        <xdr:cNvSpPr>
          <a:spLocks noChangeShapeType="1"/>
        </xdr:cNvSpPr>
      </xdr:nvSpPr>
      <xdr:spPr bwMode="auto">
        <a:xfrm>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2" name="Line 32">
          <a:extLst>
            <a:ext uri="{FF2B5EF4-FFF2-40B4-BE49-F238E27FC236}">
              <a16:creationId xmlns:a16="http://schemas.microsoft.com/office/drawing/2014/main" xmlns="" id="{00000000-0008-0000-0400-000016000000}"/>
            </a:ext>
          </a:extLst>
        </xdr:cNvPr>
        <xdr:cNvSpPr>
          <a:spLocks noChangeShapeType="1"/>
        </xdr:cNvSpPr>
      </xdr:nvSpPr>
      <xdr:spPr bwMode="auto">
        <a:xfrm flipV="1">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3" name="Line 33">
          <a:extLst>
            <a:ext uri="{FF2B5EF4-FFF2-40B4-BE49-F238E27FC236}">
              <a16:creationId xmlns:a16="http://schemas.microsoft.com/office/drawing/2014/main" xmlns="" id="{00000000-0008-0000-0400-000017000000}"/>
            </a:ext>
          </a:extLst>
        </xdr:cNvPr>
        <xdr:cNvSpPr>
          <a:spLocks noChangeShapeType="1"/>
        </xdr:cNvSpPr>
      </xdr:nvSpPr>
      <xdr:spPr bwMode="auto">
        <a:xfrm>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4" name="Line 34">
          <a:extLst>
            <a:ext uri="{FF2B5EF4-FFF2-40B4-BE49-F238E27FC236}">
              <a16:creationId xmlns:a16="http://schemas.microsoft.com/office/drawing/2014/main" xmlns="" id="{00000000-0008-0000-0400-000018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5" name="Line 35">
          <a:extLst>
            <a:ext uri="{FF2B5EF4-FFF2-40B4-BE49-F238E27FC236}">
              <a16:creationId xmlns:a16="http://schemas.microsoft.com/office/drawing/2014/main" xmlns="" id="{00000000-0008-0000-0400-000019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6" name="Line 36">
          <a:extLst>
            <a:ext uri="{FF2B5EF4-FFF2-40B4-BE49-F238E27FC236}">
              <a16:creationId xmlns:a16="http://schemas.microsoft.com/office/drawing/2014/main" xmlns="" id="{00000000-0008-0000-0400-00001A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7" name="Line 37">
          <a:extLst>
            <a:ext uri="{FF2B5EF4-FFF2-40B4-BE49-F238E27FC236}">
              <a16:creationId xmlns:a16="http://schemas.microsoft.com/office/drawing/2014/main" xmlns="" id="{00000000-0008-0000-0400-00001B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133350</xdr:colOff>
      <xdr:row>7</xdr:row>
      <xdr:rowOff>0</xdr:rowOff>
    </xdr:from>
    <xdr:to>
      <xdr:col>1</xdr:col>
      <xdr:colOff>133350</xdr:colOff>
      <xdr:row>7</xdr:row>
      <xdr:rowOff>0</xdr:rowOff>
    </xdr:to>
    <xdr:sp macro="" textlink="">
      <xdr:nvSpPr>
        <xdr:cNvPr id="29" name="Line 39">
          <a:extLst>
            <a:ext uri="{FF2B5EF4-FFF2-40B4-BE49-F238E27FC236}">
              <a16:creationId xmlns:a16="http://schemas.microsoft.com/office/drawing/2014/main" xmlns="" id="{00000000-0008-0000-0400-00001D000000}"/>
            </a:ext>
          </a:extLst>
        </xdr:cNvPr>
        <xdr:cNvSpPr>
          <a:spLocks noChangeShapeType="1"/>
        </xdr:cNvSpPr>
      </xdr:nvSpPr>
      <xdr:spPr bwMode="auto">
        <a:xfrm flipV="1">
          <a:off x="314325"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123825</xdr:colOff>
      <xdr:row>7</xdr:row>
      <xdr:rowOff>0</xdr:rowOff>
    </xdr:from>
    <xdr:to>
      <xdr:col>1</xdr:col>
      <xdr:colOff>123825</xdr:colOff>
      <xdr:row>7</xdr:row>
      <xdr:rowOff>0</xdr:rowOff>
    </xdr:to>
    <xdr:sp macro="" textlink="">
      <xdr:nvSpPr>
        <xdr:cNvPr id="30" name="Line 40">
          <a:extLst>
            <a:ext uri="{FF2B5EF4-FFF2-40B4-BE49-F238E27FC236}">
              <a16:creationId xmlns:a16="http://schemas.microsoft.com/office/drawing/2014/main" xmlns="" id="{00000000-0008-0000-0400-00001E000000}"/>
            </a:ext>
          </a:extLst>
        </xdr:cNvPr>
        <xdr:cNvSpPr>
          <a:spLocks noChangeShapeType="1"/>
        </xdr:cNvSpPr>
      </xdr:nvSpPr>
      <xdr:spPr bwMode="auto">
        <a:xfrm flipV="1">
          <a:off x="304800"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19</xdr:row>
      <xdr:rowOff>0</xdr:rowOff>
    </xdr:from>
    <xdr:to>
      <xdr:col>6</xdr:col>
      <xdr:colOff>0</xdr:colOff>
      <xdr:row>19</xdr:row>
      <xdr:rowOff>0</xdr:rowOff>
    </xdr:to>
    <xdr:sp macro="" textlink="">
      <xdr:nvSpPr>
        <xdr:cNvPr id="31" name="Line 43">
          <a:extLst>
            <a:ext uri="{FF2B5EF4-FFF2-40B4-BE49-F238E27FC236}">
              <a16:creationId xmlns:a16="http://schemas.microsoft.com/office/drawing/2014/main" xmlns="" id="{00000000-0008-0000-0400-00001F000000}"/>
            </a:ext>
          </a:extLst>
        </xdr:cNvPr>
        <xdr:cNvSpPr>
          <a:spLocks noChangeShapeType="1"/>
        </xdr:cNvSpPr>
      </xdr:nvSpPr>
      <xdr:spPr bwMode="auto">
        <a:xfrm>
          <a:off x="155257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xdr:colOff>
      <xdr:row>19</xdr:row>
      <xdr:rowOff>9525</xdr:rowOff>
    </xdr:from>
    <xdr:to>
      <xdr:col>8</xdr:col>
      <xdr:colOff>0</xdr:colOff>
      <xdr:row>19</xdr:row>
      <xdr:rowOff>9525</xdr:rowOff>
    </xdr:to>
    <xdr:sp macro="" textlink="">
      <xdr:nvSpPr>
        <xdr:cNvPr id="32" name="Line 44">
          <a:extLst>
            <a:ext uri="{FF2B5EF4-FFF2-40B4-BE49-F238E27FC236}">
              <a16:creationId xmlns:a16="http://schemas.microsoft.com/office/drawing/2014/main" xmlns="" id="{00000000-0008-0000-0400-000020000000}"/>
            </a:ext>
          </a:extLst>
        </xdr:cNvPr>
        <xdr:cNvSpPr>
          <a:spLocks noChangeShapeType="1"/>
        </xdr:cNvSpPr>
      </xdr:nvSpPr>
      <xdr:spPr bwMode="auto">
        <a:xfrm flipH="1">
          <a:off x="177165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3" name="Line 47">
          <a:extLst>
            <a:ext uri="{FF2B5EF4-FFF2-40B4-BE49-F238E27FC236}">
              <a16:creationId xmlns:a16="http://schemas.microsoft.com/office/drawing/2014/main" xmlns="" id="{00000000-0008-0000-0400-000021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4" name="Line 48">
          <a:extLst>
            <a:ext uri="{FF2B5EF4-FFF2-40B4-BE49-F238E27FC236}">
              <a16:creationId xmlns:a16="http://schemas.microsoft.com/office/drawing/2014/main" xmlns="" id="{00000000-0008-0000-0400-000022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5" name="Line 49">
          <a:extLst>
            <a:ext uri="{FF2B5EF4-FFF2-40B4-BE49-F238E27FC236}">
              <a16:creationId xmlns:a16="http://schemas.microsoft.com/office/drawing/2014/main" xmlns="" id="{00000000-0008-0000-0400-000023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6" name="Line 50">
          <a:extLst>
            <a:ext uri="{FF2B5EF4-FFF2-40B4-BE49-F238E27FC236}">
              <a16:creationId xmlns:a16="http://schemas.microsoft.com/office/drawing/2014/main" xmlns="" id="{00000000-0008-0000-0400-000024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7" name="Line 51">
          <a:extLst>
            <a:ext uri="{FF2B5EF4-FFF2-40B4-BE49-F238E27FC236}">
              <a16:creationId xmlns:a16="http://schemas.microsoft.com/office/drawing/2014/main" xmlns="" id="{00000000-0008-0000-0400-000025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8" name="Line 52">
          <a:extLst>
            <a:ext uri="{FF2B5EF4-FFF2-40B4-BE49-F238E27FC236}">
              <a16:creationId xmlns:a16="http://schemas.microsoft.com/office/drawing/2014/main" xmlns="" id="{00000000-0008-0000-0400-000026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39" name="Line 53">
          <a:extLst>
            <a:ext uri="{FF2B5EF4-FFF2-40B4-BE49-F238E27FC236}">
              <a16:creationId xmlns:a16="http://schemas.microsoft.com/office/drawing/2014/main" xmlns="" id="{00000000-0008-0000-0400-000027000000}"/>
            </a:ext>
          </a:extLst>
        </xdr:cNvPr>
        <xdr:cNvSpPr>
          <a:spLocks noChangeShapeType="1"/>
        </xdr:cNvSpPr>
      </xdr:nvSpPr>
      <xdr:spPr bwMode="auto">
        <a:xfrm flipH="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0" name="Line 54">
          <a:extLst>
            <a:ext uri="{FF2B5EF4-FFF2-40B4-BE49-F238E27FC236}">
              <a16:creationId xmlns:a16="http://schemas.microsoft.com/office/drawing/2014/main" xmlns="" id="{00000000-0008-0000-0400-000028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1" name="Line 55">
          <a:extLst>
            <a:ext uri="{FF2B5EF4-FFF2-40B4-BE49-F238E27FC236}">
              <a16:creationId xmlns:a16="http://schemas.microsoft.com/office/drawing/2014/main" xmlns="" id="{00000000-0008-0000-0400-000029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26</xdr:row>
      <xdr:rowOff>0</xdr:rowOff>
    </xdr:from>
    <xdr:to>
      <xdr:col>20</xdr:col>
      <xdr:colOff>114300</xdr:colOff>
      <xdr:row>26</xdr:row>
      <xdr:rowOff>0</xdr:rowOff>
    </xdr:to>
    <xdr:sp macro="" textlink="">
      <xdr:nvSpPr>
        <xdr:cNvPr id="42" name="Line 56">
          <a:extLst>
            <a:ext uri="{FF2B5EF4-FFF2-40B4-BE49-F238E27FC236}">
              <a16:creationId xmlns:a16="http://schemas.microsoft.com/office/drawing/2014/main" xmlns="" id="{00000000-0008-0000-0400-00002A000000}"/>
            </a:ext>
          </a:extLst>
        </xdr:cNvPr>
        <xdr:cNvSpPr>
          <a:spLocks noChangeShapeType="1"/>
        </xdr:cNvSpPr>
      </xdr:nvSpPr>
      <xdr:spPr bwMode="auto">
        <a:xfrm>
          <a:off x="50006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3" name="Line 57">
          <a:extLst>
            <a:ext uri="{FF2B5EF4-FFF2-40B4-BE49-F238E27FC236}">
              <a16:creationId xmlns:a16="http://schemas.microsoft.com/office/drawing/2014/main" xmlns="" id="{00000000-0008-0000-0400-00002B000000}"/>
            </a:ext>
          </a:extLst>
        </xdr:cNvPr>
        <xdr:cNvSpPr>
          <a:spLocks noChangeShapeType="1"/>
        </xdr:cNvSpPr>
      </xdr:nvSpPr>
      <xdr:spPr bwMode="auto">
        <a:xfrm>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4" name="Line 58">
          <a:extLst>
            <a:ext uri="{FF2B5EF4-FFF2-40B4-BE49-F238E27FC236}">
              <a16:creationId xmlns:a16="http://schemas.microsoft.com/office/drawing/2014/main" xmlns="" id="{00000000-0008-0000-0400-00002C000000}"/>
            </a:ext>
          </a:extLst>
        </xdr:cNvPr>
        <xdr:cNvSpPr>
          <a:spLocks noChangeShapeType="1"/>
        </xdr:cNvSpPr>
      </xdr:nvSpPr>
      <xdr:spPr bwMode="auto">
        <a:xfrm flipV="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0</xdr:colOff>
      <xdr:row>19</xdr:row>
      <xdr:rowOff>0</xdr:rowOff>
    </xdr:from>
    <xdr:to>
      <xdr:col>30</xdr:col>
      <xdr:colOff>0</xdr:colOff>
      <xdr:row>19</xdr:row>
      <xdr:rowOff>0</xdr:rowOff>
    </xdr:to>
    <xdr:sp macro="" textlink="">
      <xdr:nvSpPr>
        <xdr:cNvPr id="45" name="Line 59">
          <a:extLst>
            <a:ext uri="{FF2B5EF4-FFF2-40B4-BE49-F238E27FC236}">
              <a16:creationId xmlns:a16="http://schemas.microsoft.com/office/drawing/2014/main" xmlns="" id="{00000000-0008-0000-0400-00002D000000}"/>
            </a:ext>
          </a:extLst>
        </xdr:cNvPr>
        <xdr:cNvSpPr>
          <a:spLocks noChangeShapeType="1"/>
        </xdr:cNvSpPr>
      </xdr:nvSpPr>
      <xdr:spPr bwMode="auto">
        <a:xfrm>
          <a:off x="701992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104775</xdr:colOff>
      <xdr:row>19</xdr:row>
      <xdr:rowOff>9525</xdr:rowOff>
    </xdr:from>
    <xdr:to>
      <xdr:col>32</xdr:col>
      <xdr:colOff>0</xdr:colOff>
      <xdr:row>19</xdr:row>
      <xdr:rowOff>9525</xdr:rowOff>
    </xdr:to>
    <xdr:sp macro="" textlink="">
      <xdr:nvSpPr>
        <xdr:cNvPr id="46" name="Line 60">
          <a:extLst>
            <a:ext uri="{FF2B5EF4-FFF2-40B4-BE49-F238E27FC236}">
              <a16:creationId xmlns:a16="http://schemas.microsoft.com/office/drawing/2014/main" xmlns="" id="{00000000-0008-0000-0400-00002E000000}"/>
            </a:ext>
          </a:extLst>
        </xdr:cNvPr>
        <xdr:cNvSpPr>
          <a:spLocks noChangeShapeType="1"/>
        </xdr:cNvSpPr>
      </xdr:nvSpPr>
      <xdr:spPr bwMode="auto">
        <a:xfrm flipH="1">
          <a:off x="723900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7" name="Line 61">
          <a:extLst>
            <a:ext uri="{FF2B5EF4-FFF2-40B4-BE49-F238E27FC236}">
              <a16:creationId xmlns:a16="http://schemas.microsoft.com/office/drawing/2014/main" xmlns="" id="{00000000-0008-0000-0400-00002F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8" name="Line 62">
          <a:extLst>
            <a:ext uri="{FF2B5EF4-FFF2-40B4-BE49-F238E27FC236}">
              <a16:creationId xmlns:a16="http://schemas.microsoft.com/office/drawing/2014/main" xmlns="" id="{00000000-0008-0000-0400-000030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9" name="Line 65">
          <a:extLst>
            <a:ext uri="{FF2B5EF4-FFF2-40B4-BE49-F238E27FC236}">
              <a16:creationId xmlns:a16="http://schemas.microsoft.com/office/drawing/2014/main" xmlns="" id="{00000000-0008-0000-0400-000031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0" name="Line 66">
          <a:extLst>
            <a:ext uri="{FF2B5EF4-FFF2-40B4-BE49-F238E27FC236}">
              <a16:creationId xmlns:a16="http://schemas.microsoft.com/office/drawing/2014/main" xmlns="" id="{00000000-0008-0000-0400-000032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1" name="Line 67">
          <a:extLst>
            <a:ext uri="{FF2B5EF4-FFF2-40B4-BE49-F238E27FC236}">
              <a16:creationId xmlns:a16="http://schemas.microsoft.com/office/drawing/2014/main" xmlns="" id="{00000000-0008-0000-0400-000033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2" name="Line 68">
          <a:extLst>
            <a:ext uri="{FF2B5EF4-FFF2-40B4-BE49-F238E27FC236}">
              <a16:creationId xmlns:a16="http://schemas.microsoft.com/office/drawing/2014/main" xmlns="" id="{00000000-0008-0000-0400-000034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57150</xdr:colOff>
      <xdr:row>8</xdr:row>
      <xdr:rowOff>114300</xdr:rowOff>
    </xdr:from>
    <xdr:to>
      <xdr:col>30</xdr:col>
      <xdr:colOff>104775</xdr:colOff>
      <xdr:row>8</xdr:row>
      <xdr:rowOff>171450</xdr:rowOff>
    </xdr:to>
    <xdr:sp macro="" textlink="">
      <xdr:nvSpPr>
        <xdr:cNvPr id="53" name="Oval 76">
          <a:extLst>
            <a:ext uri="{FF2B5EF4-FFF2-40B4-BE49-F238E27FC236}">
              <a16:creationId xmlns:a16="http://schemas.microsoft.com/office/drawing/2014/main" xmlns="" id="{00000000-0008-0000-0400-000035000000}"/>
            </a:ext>
          </a:extLst>
        </xdr:cNvPr>
        <xdr:cNvSpPr>
          <a:spLocks noChangeArrowheads="1"/>
        </xdr:cNvSpPr>
      </xdr:nvSpPr>
      <xdr:spPr bwMode="auto">
        <a:xfrm>
          <a:off x="7191375" y="5410200"/>
          <a:ext cx="47625" cy="57150"/>
        </a:xfrm>
        <a:prstGeom prst="ellipse">
          <a:avLst/>
        </a:prstGeom>
        <a:solidFill>
          <a:srgbClr val="000000"/>
        </a:solidFill>
        <a:ln w="9525">
          <a:solidFill>
            <a:srgbClr val="000000"/>
          </a:solidFill>
          <a:round/>
          <a:headEnd/>
          <a:tailEnd/>
        </a:ln>
      </xdr:spPr>
    </xdr:sp>
    <xdr:clientData/>
  </xdr:twoCellAnchor>
  <xdr:twoCellAnchor>
    <xdr:from>
      <xdr:col>28</xdr:col>
      <xdr:colOff>66675</xdr:colOff>
      <xdr:row>8</xdr:row>
      <xdr:rowOff>114300</xdr:rowOff>
    </xdr:from>
    <xdr:to>
      <xdr:col>28</xdr:col>
      <xdr:colOff>114300</xdr:colOff>
      <xdr:row>8</xdr:row>
      <xdr:rowOff>171450</xdr:rowOff>
    </xdr:to>
    <xdr:sp macro="" textlink="">
      <xdr:nvSpPr>
        <xdr:cNvPr id="54" name="Oval 78">
          <a:extLst>
            <a:ext uri="{FF2B5EF4-FFF2-40B4-BE49-F238E27FC236}">
              <a16:creationId xmlns:a16="http://schemas.microsoft.com/office/drawing/2014/main" xmlns="" id="{00000000-0008-0000-0400-000036000000}"/>
            </a:ext>
          </a:extLst>
        </xdr:cNvPr>
        <xdr:cNvSpPr>
          <a:spLocks noChangeArrowheads="1"/>
        </xdr:cNvSpPr>
      </xdr:nvSpPr>
      <xdr:spPr bwMode="auto">
        <a:xfrm>
          <a:off x="6781800" y="5410200"/>
          <a:ext cx="47625" cy="57150"/>
        </a:xfrm>
        <a:prstGeom prst="ellipse">
          <a:avLst/>
        </a:prstGeom>
        <a:solidFill>
          <a:srgbClr val="000000"/>
        </a:solidFill>
        <a:ln w="9525">
          <a:solidFill>
            <a:srgbClr val="000000"/>
          </a:solidFill>
          <a:round/>
          <a:headEnd/>
          <a:tailEnd/>
        </a:ln>
      </xdr:spPr>
    </xdr:sp>
    <xdr:clientData/>
  </xdr:twoCellAnchor>
  <xdr:twoCellAnchor>
    <xdr:from>
      <xdr:col>26</xdr:col>
      <xdr:colOff>238125</xdr:colOff>
      <xdr:row>8</xdr:row>
      <xdr:rowOff>114300</xdr:rowOff>
    </xdr:from>
    <xdr:to>
      <xdr:col>26</xdr:col>
      <xdr:colOff>285750</xdr:colOff>
      <xdr:row>8</xdr:row>
      <xdr:rowOff>171450</xdr:rowOff>
    </xdr:to>
    <xdr:sp macro="" textlink="">
      <xdr:nvSpPr>
        <xdr:cNvPr id="55" name="Oval 79">
          <a:extLst>
            <a:ext uri="{FF2B5EF4-FFF2-40B4-BE49-F238E27FC236}">
              <a16:creationId xmlns:a16="http://schemas.microsoft.com/office/drawing/2014/main" xmlns="" id="{00000000-0008-0000-0400-000037000000}"/>
            </a:ext>
          </a:extLst>
        </xdr:cNvPr>
        <xdr:cNvSpPr>
          <a:spLocks noChangeArrowheads="1"/>
        </xdr:cNvSpPr>
      </xdr:nvSpPr>
      <xdr:spPr bwMode="auto">
        <a:xfrm>
          <a:off x="6334125" y="5410200"/>
          <a:ext cx="47625" cy="57150"/>
        </a:xfrm>
        <a:prstGeom prst="ellipse">
          <a:avLst/>
        </a:prstGeom>
        <a:solidFill>
          <a:srgbClr val="000000"/>
        </a:solidFill>
        <a:ln w="9525">
          <a:solidFill>
            <a:srgbClr val="000000"/>
          </a:solidFill>
          <a:round/>
          <a:headEnd/>
          <a:tailEnd/>
        </a:ln>
      </xdr:spPr>
    </xdr:sp>
    <xdr:clientData/>
  </xdr:twoCellAnchor>
  <xdr:twoCellAnchor>
    <xdr:from>
      <xdr:col>24</xdr:col>
      <xdr:colOff>276225</xdr:colOff>
      <xdr:row>8</xdr:row>
      <xdr:rowOff>123825</xdr:rowOff>
    </xdr:from>
    <xdr:to>
      <xdr:col>25</xdr:col>
      <xdr:colOff>0</xdr:colOff>
      <xdr:row>8</xdr:row>
      <xdr:rowOff>180975</xdr:rowOff>
    </xdr:to>
    <xdr:sp macro="" textlink="">
      <xdr:nvSpPr>
        <xdr:cNvPr id="56" name="Oval 80">
          <a:extLst>
            <a:ext uri="{FF2B5EF4-FFF2-40B4-BE49-F238E27FC236}">
              <a16:creationId xmlns:a16="http://schemas.microsoft.com/office/drawing/2014/main" xmlns="" id="{00000000-0008-0000-0400-000038000000}"/>
            </a:ext>
          </a:extLst>
        </xdr:cNvPr>
        <xdr:cNvSpPr>
          <a:spLocks noChangeArrowheads="1"/>
        </xdr:cNvSpPr>
      </xdr:nvSpPr>
      <xdr:spPr bwMode="auto">
        <a:xfrm>
          <a:off x="5867400" y="5419725"/>
          <a:ext cx="47625" cy="57150"/>
        </a:xfrm>
        <a:prstGeom prst="ellipse">
          <a:avLst/>
        </a:prstGeom>
        <a:solidFill>
          <a:srgbClr val="000000"/>
        </a:solidFill>
        <a:ln w="9525">
          <a:solidFill>
            <a:srgbClr val="000000"/>
          </a:solidFill>
          <a:round/>
          <a:headEnd/>
          <a:tailEnd/>
        </a:ln>
      </xdr:spPr>
    </xdr:sp>
    <xdr:clientData/>
  </xdr:twoCellAnchor>
  <xdr:twoCellAnchor>
    <xdr:from>
      <xdr:col>23</xdr:col>
      <xdr:colOff>114300</xdr:colOff>
      <xdr:row>8</xdr:row>
      <xdr:rowOff>123825</xdr:rowOff>
    </xdr:from>
    <xdr:to>
      <xdr:col>24</xdr:col>
      <xdr:colOff>0</xdr:colOff>
      <xdr:row>8</xdr:row>
      <xdr:rowOff>180975</xdr:rowOff>
    </xdr:to>
    <xdr:sp macro="" textlink="">
      <xdr:nvSpPr>
        <xdr:cNvPr id="57" name="Oval 81">
          <a:extLst>
            <a:ext uri="{FF2B5EF4-FFF2-40B4-BE49-F238E27FC236}">
              <a16:creationId xmlns:a16="http://schemas.microsoft.com/office/drawing/2014/main" xmlns="" id="{00000000-0008-0000-0400-000039000000}"/>
            </a:ext>
          </a:extLst>
        </xdr:cNvPr>
        <xdr:cNvSpPr>
          <a:spLocks noChangeArrowheads="1"/>
        </xdr:cNvSpPr>
      </xdr:nvSpPr>
      <xdr:spPr bwMode="auto">
        <a:xfrm>
          <a:off x="5543550" y="5419725"/>
          <a:ext cx="47625" cy="57150"/>
        </a:xfrm>
        <a:prstGeom prst="ellipse">
          <a:avLst/>
        </a:prstGeom>
        <a:solidFill>
          <a:srgbClr val="000000"/>
        </a:solidFill>
        <a:ln w="9525">
          <a:solidFill>
            <a:srgbClr val="000000"/>
          </a:solidFill>
          <a:round/>
          <a:headEnd/>
          <a:tailEnd/>
        </a:ln>
      </xdr:spPr>
    </xdr:sp>
    <xdr:clientData/>
  </xdr:twoCellAnchor>
  <xdr:twoCellAnchor>
    <xdr:from>
      <xdr:col>8</xdr:col>
      <xdr:colOff>190500</xdr:colOff>
      <xdr:row>8</xdr:row>
      <xdr:rowOff>114300</xdr:rowOff>
    </xdr:from>
    <xdr:to>
      <xdr:col>8</xdr:col>
      <xdr:colOff>238125</xdr:colOff>
      <xdr:row>8</xdr:row>
      <xdr:rowOff>171450</xdr:rowOff>
    </xdr:to>
    <xdr:sp macro="" textlink="">
      <xdr:nvSpPr>
        <xdr:cNvPr id="58" name="Oval 85">
          <a:extLst>
            <a:ext uri="{FF2B5EF4-FFF2-40B4-BE49-F238E27FC236}">
              <a16:creationId xmlns:a16="http://schemas.microsoft.com/office/drawing/2014/main" xmlns="" id="{00000000-0008-0000-0400-00003A000000}"/>
            </a:ext>
          </a:extLst>
        </xdr:cNvPr>
        <xdr:cNvSpPr>
          <a:spLocks noChangeArrowheads="1"/>
        </xdr:cNvSpPr>
      </xdr:nvSpPr>
      <xdr:spPr bwMode="auto">
        <a:xfrm>
          <a:off x="2085975" y="5410200"/>
          <a:ext cx="47625" cy="57150"/>
        </a:xfrm>
        <a:prstGeom prst="ellipse">
          <a:avLst/>
        </a:prstGeom>
        <a:solidFill>
          <a:srgbClr val="000000"/>
        </a:solidFill>
        <a:ln w="9525">
          <a:solidFill>
            <a:srgbClr val="000000"/>
          </a:solidFill>
          <a:round/>
          <a:headEnd/>
          <a:tailEnd/>
        </a:ln>
      </xdr:spPr>
    </xdr:sp>
    <xdr:clientData/>
  </xdr:twoCellAnchor>
  <xdr:twoCellAnchor>
    <xdr:from>
      <xdr:col>6</xdr:col>
      <xdr:colOff>0</xdr:colOff>
      <xdr:row>8</xdr:row>
      <xdr:rowOff>123825</xdr:rowOff>
    </xdr:from>
    <xdr:to>
      <xdr:col>6</xdr:col>
      <xdr:colOff>47625</xdr:colOff>
      <xdr:row>8</xdr:row>
      <xdr:rowOff>180975</xdr:rowOff>
    </xdr:to>
    <xdr:sp macro="" textlink="">
      <xdr:nvSpPr>
        <xdr:cNvPr id="59" name="Oval 86">
          <a:extLst>
            <a:ext uri="{FF2B5EF4-FFF2-40B4-BE49-F238E27FC236}">
              <a16:creationId xmlns:a16="http://schemas.microsoft.com/office/drawing/2014/main" xmlns="" id="{00000000-0008-0000-0400-00003B000000}"/>
            </a:ext>
          </a:extLst>
        </xdr:cNvPr>
        <xdr:cNvSpPr>
          <a:spLocks noChangeArrowheads="1"/>
        </xdr:cNvSpPr>
      </xdr:nvSpPr>
      <xdr:spPr bwMode="auto">
        <a:xfrm>
          <a:off x="1666875" y="5419725"/>
          <a:ext cx="47625" cy="57150"/>
        </a:xfrm>
        <a:prstGeom prst="ellipse">
          <a:avLst/>
        </a:prstGeom>
        <a:solidFill>
          <a:srgbClr val="000000"/>
        </a:solidFill>
        <a:ln w="9525">
          <a:solidFill>
            <a:srgbClr val="000000"/>
          </a:solidFill>
          <a:round/>
          <a:headEnd/>
          <a:tailEnd/>
        </a:ln>
      </xdr:spPr>
    </xdr:sp>
    <xdr:clientData/>
  </xdr:twoCellAnchor>
  <xdr:twoCellAnchor>
    <xdr:from>
      <xdr:col>5</xdr:col>
      <xdr:colOff>95250</xdr:colOff>
      <xdr:row>8</xdr:row>
      <xdr:rowOff>123825</xdr:rowOff>
    </xdr:from>
    <xdr:to>
      <xdr:col>6</xdr:col>
      <xdr:colOff>0</xdr:colOff>
      <xdr:row>8</xdr:row>
      <xdr:rowOff>180975</xdr:rowOff>
    </xdr:to>
    <xdr:sp macro="" textlink="">
      <xdr:nvSpPr>
        <xdr:cNvPr id="60" name="Oval 87">
          <a:extLst>
            <a:ext uri="{FF2B5EF4-FFF2-40B4-BE49-F238E27FC236}">
              <a16:creationId xmlns:a16="http://schemas.microsoft.com/office/drawing/2014/main" xmlns="" id="{00000000-0008-0000-0400-00003C000000}"/>
            </a:ext>
          </a:extLst>
        </xdr:cNvPr>
        <xdr:cNvSpPr>
          <a:spLocks noChangeArrowheads="1"/>
        </xdr:cNvSpPr>
      </xdr:nvSpPr>
      <xdr:spPr bwMode="auto">
        <a:xfrm>
          <a:off x="1647825" y="5419725"/>
          <a:ext cx="19050" cy="57150"/>
        </a:xfrm>
        <a:prstGeom prst="ellipse">
          <a:avLst/>
        </a:prstGeom>
        <a:solidFill>
          <a:srgbClr val="000000"/>
        </a:solidFill>
        <a:ln w="9525">
          <a:solidFill>
            <a:srgbClr val="000000"/>
          </a:solidFill>
          <a:round/>
          <a:headEnd/>
          <a:tailEnd/>
        </a:ln>
      </xdr:spPr>
    </xdr:sp>
    <xdr:clientData/>
  </xdr:twoCellAnchor>
  <xdr:twoCellAnchor>
    <xdr:from>
      <xdr:col>10</xdr:col>
      <xdr:colOff>95250</xdr:colOff>
      <xdr:row>8</xdr:row>
      <xdr:rowOff>114300</xdr:rowOff>
    </xdr:from>
    <xdr:to>
      <xdr:col>10</xdr:col>
      <xdr:colOff>142875</xdr:colOff>
      <xdr:row>8</xdr:row>
      <xdr:rowOff>171450</xdr:rowOff>
    </xdr:to>
    <xdr:sp macro="" textlink="">
      <xdr:nvSpPr>
        <xdr:cNvPr id="61" name="Oval 103">
          <a:extLst>
            <a:ext uri="{FF2B5EF4-FFF2-40B4-BE49-F238E27FC236}">
              <a16:creationId xmlns:a16="http://schemas.microsoft.com/office/drawing/2014/main" xmlns="" id="{00000000-0008-0000-0400-00003D000000}"/>
            </a:ext>
          </a:extLst>
        </xdr:cNvPr>
        <xdr:cNvSpPr>
          <a:spLocks noChangeArrowheads="1"/>
        </xdr:cNvSpPr>
      </xdr:nvSpPr>
      <xdr:spPr bwMode="auto">
        <a:xfrm>
          <a:off x="2581275" y="5410200"/>
          <a:ext cx="47625" cy="57150"/>
        </a:xfrm>
        <a:prstGeom prst="ellipse">
          <a:avLst/>
        </a:prstGeom>
        <a:solidFill>
          <a:srgbClr val="000000"/>
        </a:solidFill>
        <a:ln w="9525">
          <a:solidFill>
            <a:srgbClr val="000000"/>
          </a:solidFill>
          <a:round/>
          <a:headEnd/>
          <a:tailEnd/>
        </a:ln>
      </xdr:spPr>
    </xdr:sp>
    <xdr:clientData/>
  </xdr:twoCellAnchor>
  <xdr:twoCellAnchor>
    <xdr:from>
      <xdr:col>17</xdr:col>
      <xdr:colOff>28575</xdr:colOff>
      <xdr:row>8</xdr:row>
      <xdr:rowOff>114300</xdr:rowOff>
    </xdr:from>
    <xdr:to>
      <xdr:col>17</xdr:col>
      <xdr:colOff>76200</xdr:colOff>
      <xdr:row>8</xdr:row>
      <xdr:rowOff>171450</xdr:rowOff>
    </xdr:to>
    <xdr:sp macro="" textlink="">
      <xdr:nvSpPr>
        <xdr:cNvPr id="62" name="Oval 104">
          <a:extLst>
            <a:ext uri="{FF2B5EF4-FFF2-40B4-BE49-F238E27FC236}">
              <a16:creationId xmlns:a16="http://schemas.microsoft.com/office/drawing/2014/main" xmlns="" id="{00000000-0008-0000-0400-00003E000000}"/>
            </a:ext>
          </a:extLst>
        </xdr:cNvPr>
        <xdr:cNvSpPr>
          <a:spLocks noChangeArrowheads="1"/>
        </xdr:cNvSpPr>
      </xdr:nvSpPr>
      <xdr:spPr bwMode="auto">
        <a:xfrm>
          <a:off x="4029075" y="5410200"/>
          <a:ext cx="47625" cy="57150"/>
        </a:xfrm>
        <a:prstGeom prst="ellipse">
          <a:avLst/>
        </a:prstGeom>
        <a:solidFill>
          <a:srgbClr val="000000"/>
        </a:solidFill>
        <a:ln w="9525">
          <a:solidFill>
            <a:srgbClr val="000000"/>
          </a:solidFill>
          <a:round/>
          <a:headEnd/>
          <a:tailEnd/>
        </a:ln>
      </xdr:spPr>
    </xdr:sp>
    <xdr:clientData/>
  </xdr:twoCellAnchor>
  <xdr:twoCellAnchor>
    <xdr:from>
      <xdr:col>35</xdr:col>
      <xdr:colOff>123825</xdr:colOff>
      <xdr:row>17</xdr:row>
      <xdr:rowOff>151837</xdr:rowOff>
    </xdr:from>
    <xdr:to>
      <xdr:col>35</xdr:col>
      <xdr:colOff>142875</xdr:colOff>
      <xdr:row>22</xdr:row>
      <xdr:rowOff>151837</xdr:rowOff>
    </xdr:to>
    <xdr:sp macro="" textlink="">
      <xdr:nvSpPr>
        <xdr:cNvPr id="63" name="Line 113">
          <a:extLst>
            <a:ext uri="{FF2B5EF4-FFF2-40B4-BE49-F238E27FC236}">
              <a16:creationId xmlns:a16="http://schemas.microsoft.com/office/drawing/2014/main" xmlns="" id="{00000000-0008-0000-0400-00003F000000}"/>
            </a:ext>
          </a:extLst>
        </xdr:cNvPr>
        <xdr:cNvSpPr>
          <a:spLocks noChangeShapeType="1"/>
        </xdr:cNvSpPr>
      </xdr:nvSpPr>
      <xdr:spPr bwMode="auto">
        <a:xfrm flipV="1">
          <a:off x="8080001" y="3031749"/>
          <a:ext cx="19050" cy="78441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142875</xdr:colOff>
      <xdr:row>10</xdr:row>
      <xdr:rowOff>0</xdr:rowOff>
    </xdr:from>
    <xdr:to>
      <xdr:col>35</xdr:col>
      <xdr:colOff>145677</xdr:colOff>
      <xdr:row>15</xdr:row>
      <xdr:rowOff>89647</xdr:rowOff>
    </xdr:to>
    <xdr:sp macro="" textlink="">
      <xdr:nvSpPr>
        <xdr:cNvPr id="64" name="Line 114">
          <a:extLst>
            <a:ext uri="{FF2B5EF4-FFF2-40B4-BE49-F238E27FC236}">
              <a16:creationId xmlns:a16="http://schemas.microsoft.com/office/drawing/2014/main" xmlns="" id="{00000000-0008-0000-0400-000040000000}"/>
            </a:ext>
          </a:extLst>
        </xdr:cNvPr>
        <xdr:cNvSpPr>
          <a:spLocks noChangeShapeType="1"/>
        </xdr:cNvSpPr>
      </xdr:nvSpPr>
      <xdr:spPr bwMode="auto">
        <a:xfrm>
          <a:off x="8099051" y="1781735"/>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95250</xdr:rowOff>
    </xdr:from>
    <xdr:to>
      <xdr:col>9</xdr:col>
      <xdr:colOff>238125</xdr:colOff>
      <xdr:row>15</xdr:row>
      <xdr:rowOff>95250</xdr:rowOff>
    </xdr:to>
    <xdr:sp macro="" textlink="">
      <xdr:nvSpPr>
        <xdr:cNvPr id="65" name="Line 121">
          <a:extLst>
            <a:ext uri="{FF2B5EF4-FFF2-40B4-BE49-F238E27FC236}">
              <a16:creationId xmlns:a16="http://schemas.microsoft.com/office/drawing/2014/main" xmlns="" id="{00000000-0008-0000-0400-000041000000}"/>
            </a:ext>
          </a:extLst>
        </xdr:cNvPr>
        <xdr:cNvSpPr>
          <a:spLocks noChangeShapeType="1"/>
        </xdr:cNvSpPr>
      </xdr:nvSpPr>
      <xdr:spPr bwMode="auto">
        <a:xfrm>
          <a:off x="189547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15</xdr:row>
      <xdr:rowOff>95250</xdr:rowOff>
    </xdr:from>
    <xdr:to>
      <xdr:col>13</xdr:col>
      <xdr:colOff>0</xdr:colOff>
      <xdr:row>15</xdr:row>
      <xdr:rowOff>95250</xdr:rowOff>
    </xdr:to>
    <xdr:sp macro="" textlink="">
      <xdr:nvSpPr>
        <xdr:cNvPr id="66" name="Line 122">
          <a:extLst>
            <a:ext uri="{FF2B5EF4-FFF2-40B4-BE49-F238E27FC236}">
              <a16:creationId xmlns:a16="http://schemas.microsoft.com/office/drawing/2014/main" xmlns="" id="{00000000-0008-0000-0400-000042000000}"/>
            </a:ext>
          </a:extLst>
        </xdr:cNvPr>
        <xdr:cNvSpPr>
          <a:spLocks noChangeShapeType="1"/>
        </xdr:cNvSpPr>
      </xdr:nvSpPr>
      <xdr:spPr bwMode="auto">
        <a:xfrm flipH="1">
          <a:off x="2781300" y="6734175"/>
          <a:ext cx="5905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15</xdr:row>
      <xdr:rowOff>95250</xdr:rowOff>
    </xdr:from>
    <xdr:to>
      <xdr:col>17</xdr:col>
      <xdr:colOff>238125</xdr:colOff>
      <xdr:row>15</xdr:row>
      <xdr:rowOff>95250</xdr:rowOff>
    </xdr:to>
    <xdr:sp macro="" textlink="">
      <xdr:nvSpPr>
        <xdr:cNvPr id="67" name="Line 123">
          <a:extLst>
            <a:ext uri="{FF2B5EF4-FFF2-40B4-BE49-F238E27FC236}">
              <a16:creationId xmlns:a16="http://schemas.microsoft.com/office/drawing/2014/main" xmlns="" id="{00000000-0008-0000-0400-000043000000}"/>
            </a:ext>
          </a:extLst>
        </xdr:cNvPr>
        <xdr:cNvSpPr>
          <a:spLocks noChangeShapeType="1"/>
        </xdr:cNvSpPr>
      </xdr:nvSpPr>
      <xdr:spPr bwMode="auto">
        <a:xfrm>
          <a:off x="370522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0</xdr:colOff>
      <xdr:row>15</xdr:row>
      <xdr:rowOff>95250</xdr:rowOff>
    </xdr:from>
    <xdr:to>
      <xdr:col>21</xdr:col>
      <xdr:colOff>0</xdr:colOff>
      <xdr:row>15</xdr:row>
      <xdr:rowOff>95250</xdr:rowOff>
    </xdr:to>
    <xdr:sp macro="" textlink="">
      <xdr:nvSpPr>
        <xdr:cNvPr id="68" name="Line 124">
          <a:extLst>
            <a:ext uri="{FF2B5EF4-FFF2-40B4-BE49-F238E27FC236}">
              <a16:creationId xmlns:a16="http://schemas.microsoft.com/office/drawing/2014/main" xmlns="" id="{00000000-0008-0000-0400-000044000000}"/>
            </a:ext>
          </a:extLst>
        </xdr:cNvPr>
        <xdr:cNvSpPr>
          <a:spLocks noChangeShapeType="1"/>
        </xdr:cNvSpPr>
      </xdr:nvSpPr>
      <xdr:spPr bwMode="auto">
        <a:xfrm flipH="1">
          <a:off x="4591050" y="6734175"/>
          <a:ext cx="5524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15</xdr:row>
      <xdr:rowOff>95250</xdr:rowOff>
    </xdr:from>
    <xdr:to>
      <xdr:col>25</xdr:col>
      <xdr:colOff>238125</xdr:colOff>
      <xdr:row>15</xdr:row>
      <xdr:rowOff>95250</xdr:rowOff>
    </xdr:to>
    <xdr:sp macro="" textlink="">
      <xdr:nvSpPr>
        <xdr:cNvPr id="69" name="Line 125">
          <a:extLst>
            <a:ext uri="{FF2B5EF4-FFF2-40B4-BE49-F238E27FC236}">
              <a16:creationId xmlns:a16="http://schemas.microsoft.com/office/drawing/2014/main" xmlns="" id="{00000000-0008-0000-0400-000045000000}"/>
            </a:ext>
          </a:extLst>
        </xdr:cNvPr>
        <xdr:cNvSpPr>
          <a:spLocks noChangeShapeType="1"/>
        </xdr:cNvSpPr>
      </xdr:nvSpPr>
      <xdr:spPr bwMode="auto">
        <a:xfrm>
          <a:off x="5591175" y="6734175"/>
          <a:ext cx="504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0</xdr:colOff>
      <xdr:row>15</xdr:row>
      <xdr:rowOff>95250</xdr:rowOff>
    </xdr:from>
    <xdr:to>
      <xdr:col>29</xdr:col>
      <xdr:colOff>0</xdr:colOff>
      <xdr:row>15</xdr:row>
      <xdr:rowOff>95250</xdr:rowOff>
    </xdr:to>
    <xdr:sp macro="" textlink="">
      <xdr:nvSpPr>
        <xdr:cNvPr id="70" name="Line 126">
          <a:extLst>
            <a:ext uri="{FF2B5EF4-FFF2-40B4-BE49-F238E27FC236}">
              <a16:creationId xmlns:a16="http://schemas.microsoft.com/office/drawing/2014/main" xmlns="" id="{00000000-0008-0000-0400-000046000000}"/>
            </a:ext>
          </a:extLst>
        </xdr:cNvPr>
        <xdr:cNvSpPr>
          <a:spLocks noChangeShapeType="1"/>
        </xdr:cNvSpPr>
      </xdr:nvSpPr>
      <xdr:spPr bwMode="auto">
        <a:xfrm flipH="1">
          <a:off x="6400800" y="6734175"/>
          <a:ext cx="619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161925</xdr:rowOff>
    </xdr:from>
    <xdr:to>
      <xdr:col>17</xdr:col>
      <xdr:colOff>257175</xdr:colOff>
      <xdr:row>26</xdr:row>
      <xdr:rowOff>161925</xdr:rowOff>
    </xdr:to>
    <xdr:sp macro="" textlink="">
      <xdr:nvSpPr>
        <xdr:cNvPr id="79" name="Line 135">
          <a:extLst>
            <a:ext uri="{FF2B5EF4-FFF2-40B4-BE49-F238E27FC236}">
              <a16:creationId xmlns:a16="http://schemas.microsoft.com/office/drawing/2014/main" xmlns="" id="{00000000-0008-0000-0400-00004F000000}"/>
            </a:ext>
          </a:extLst>
        </xdr:cNvPr>
        <xdr:cNvSpPr>
          <a:spLocks noChangeShapeType="1"/>
        </xdr:cNvSpPr>
      </xdr:nvSpPr>
      <xdr:spPr bwMode="auto">
        <a:xfrm>
          <a:off x="1152525" y="8658225"/>
          <a:ext cx="31051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26</xdr:row>
      <xdr:rowOff>142875</xdr:rowOff>
    </xdr:from>
    <xdr:to>
      <xdr:col>33</xdr:col>
      <xdr:colOff>0</xdr:colOff>
      <xdr:row>26</xdr:row>
      <xdr:rowOff>142875</xdr:rowOff>
    </xdr:to>
    <xdr:sp macro="" textlink="">
      <xdr:nvSpPr>
        <xdr:cNvPr id="80" name="Line 136">
          <a:extLst>
            <a:ext uri="{FF2B5EF4-FFF2-40B4-BE49-F238E27FC236}">
              <a16:creationId xmlns:a16="http://schemas.microsoft.com/office/drawing/2014/main" xmlns="" id="{00000000-0008-0000-0400-000050000000}"/>
            </a:ext>
          </a:extLst>
        </xdr:cNvPr>
        <xdr:cNvSpPr>
          <a:spLocks noChangeShapeType="1"/>
        </xdr:cNvSpPr>
      </xdr:nvSpPr>
      <xdr:spPr bwMode="auto">
        <a:xfrm flipH="1">
          <a:off x="4810125" y="8639175"/>
          <a:ext cx="2905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8</xdr:row>
      <xdr:rowOff>114300</xdr:rowOff>
    </xdr:from>
    <xdr:to>
      <xdr:col>12</xdr:col>
      <xdr:colOff>285750</xdr:colOff>
      <xdr:row>8</xdr:row>
      <xdr:rowOff>171450</xdr:rowOff>
    </xdr:to>
    <xdr:sp macro="" textlink="">
      <xdr:nvSpPr>
        <xdr:cNvPr id="82" name="Oval 138">
          <a:extLst>
            <a:ext uri="{FF2B5EF4-FFF2-40B4-BE49-F238E27FC236}">
              <a16:creationId xmlns:a16="http://schemas.microsoft.com/office/drawing/2014/main" xmlns="" id="{00000000-0008-0000-0400-000052000000}"/>
            </a:ext>
          </a:extLst>
        </xdr:cNvPr>
        <xdr:cNvSpPr>
          <a:spLocks noChangeArrowheads="1"/>
        </xdr:cNvSpPr>
      </xdr:nvSpPr>
      <xdr:spPr bwMode="auto">
        <a:xfrm>
          <a:off x="3314700" y="5410200"/>
          <a:ext cx="47625" cy="57150"/>
        </a:xfrm>
        <a:prstGeom prst="ellipse">
          <a:avLst/>
        </a:prstGeom>
        <a:solidFill>
          <a:srgbClr val="000000"/>
        </a:solidFill>
        <a:ln w="9525">
          <a:solidFill>
            <a:srgbClr val="000000"/>
          </a:solidFill>
          <a:round/>
          <a:headEnd/>
          <a:tailEnd/>
        </a:ln>
      </xdr:spPr>
    </xdr:sp>
    <xdr:clientData/>
  </xdr:twoCellAnchor>
  <xdr:twoCellAnchor>
    <xdr:from>
      <xdr:col>11</xdr:col>
      <xdr:colOff>219075</xdr:colOff>
      <xdr:row>8</xdr:row>
      <xdr:rowOff>114300</xdr:rowOff>
    </xdr:from>
    <xdr:to>
      <xdr:col>11</xdr:col>
      <xdr:colOff>266700</xdr:colOff>
      <xdr:row>8</xdr:row>
      <xdr:rowOff>171450</xdr:rowOff>
    </xdr:to>
    <xdr:sp macro="" textlink="">
      <xdr:nvSpPr>
        <xdr:cNvPr id="83" name="Oval 139">
          <a:extLst>
            <a:ext uri="{FF2B5EF4-FFF2-40B4-BE49-F238E27FC236}">
              <a16:creationId xmlns:a16="http://schemas.microsoft.com/office/drawing/2014/main" xmlns="" id="{00000000-0008-0000-0400-000053000000}"/>
            </a:ext>
          </a:extLst>
        </xdr:cNvPr>
        <xdr:cNvSpPr>
          <a:spLocks noChangeArrowheads="1"/>
        </xdr:cNvSpPr>
      </xdr:nvSpPr>
      <xdr:spPr bwMode="auto">
        <a:xfrm>
          <a:off x="3000375" y="5410200"/>
          <a:ext cx="47625" cy="57150"/>
        </a:xfrm>
        <a:prstGeom prst="ellipse">
          <a:avLst/>
        </a:prstGeom>
        <a:solidFill>
          <a:srgbClr val="000000"/>
        </a:solidFill>
        <a:ln w="9525">
          <a:solidFill>
            <a:srgbClr val="000000"/>
          </a:solidFill>
          <a:round/>
          <a:headEnd/>
          <a:tailEnd/>
        </a:ln>
      </xdr:spPr>
    </xdr:sp>
    <xdr:clientData/>
  </xdr:twoCellAnchor>
  <xdr:twoCellAnchor>
    <xdr:from>
      <xdr:col>18</xdr:col>
      <xdr:colOff>85725</xdr:colOff>
      <xdr:row>8</xdr:row>
      <xdr:rowOff>123825</xdr:rowOff>
    </xdr:from>
    <xdr:to>
      <xdr:col>18</xdr:col>
      <xdr:colOff>133350</xdr:colOff>
      <xdr:row>8</xdr:row>
      <xdr:rowOff>180975</xdr:rowOff>
    </xdr:to>
    <xdr:sp macro="" textlink="">
      <xdr:nvSpPr>
        <xdr:cNvPr id="84" name="Oval 140">
          <a:extLst>
            <a:ext uri="{FF2B5EF4-FFF2-40B4-BE49-F238E27FC236}">
              <a16:creationId xmlns:a16="http://schemas.microsoft.com/office/drawing/2014/main" xmlns="" id="{00000000-0008-0000-0400-000054000000}"/>
            </a:ext>
          </a:extLst>
        </xdr:cNvPr>
        <xdr:cNvSpPr>
          <a:spLocks noChangeArrowheads="1"/>
        </xdr:cNvSpPr>
      </xdr:nvSpPr>
      <xdr:spPr bwMode="auto">
        <a:xfrm>
          <a:off x="4381500"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114300</xdr:colOff>
      <xdr:row>8</xdr:row>
      <xdr:rowOff>123825</xdr:rowOff>
    </xdr:from>
    <xdr:to>
      <xdr:col>16</xdr:col>
      <xdr:colOff>38100</xdr:colOff>
      <xdr:row>8</xdr:row>
      <xdr:rowOff>180975</xdr:rowOff>
    </xdr:to>
    <xdr:sp macro="" textlink="">
      <xdr:nvSpPr>
        <xdr:cNvPr id="85" name="Oval 141">
          <a:extLst>
            <a:ext uri="{FF2B5EF4-FFF2-40B4-BE49-F238E27FC236}">
              <a16:creationId xmlns:a16="http://schemas.microsoft.com/office/drawing/2014/main" xmlns="" id="{00000000-0008-0000-0400-000055000000}"/>
            </a:ext>
          </a:extLst>
        </xdr:cNvPr>
        <xdr:cNvSpPr>
          <a:spLocks noChangeArrowheads="1"/>
        </xdr:cNvSpPr>
      </xdr:nvSpPr>
      <xdr:spPr bwMode="auto">
        <a:xfrm>
          <a:off x="3695700" y="5419725"/>
          <a:ext cx="47625" cy="57150"/>
        </a:xfrm>
        <a:prstGeom prst="ellipse">
          <a:avLst/>
        </a:prstGeom>
        <a:solidFill>
          <a:srgbClr val="000000"/>
        </a:solidFill>
        <a:ln w="9525">
          <a:solidFill>
            <a:srgbClr val="000000"/>
          </a:solidFill>
          <a:round/>
          <a:headEnd/>
          <a:tailEnd/>
        </a:ln>
      </xdr:spPr>
    </xdr:sp>
    <xdr:clientData/>
  </xdr:twoCellAnchor>
  <xdr:twoCellAnchor>
    <xdr:from>
      <xdr:col>19</xdr:col>
      <xdr:colOff>171450</xdr:colOff>
      <xdr:row>8</xdr:row>
      <xdr:rowOff>142875</xdr:rowOff>
    </xdr:from>
    <xdr:to>
      <xdr:col>19</xdr:col>
      <xdr:colOff>219075</xdr:colOff>
      <xdr:row>8</xdr:row>
      <xdr:rowOff>200025</xdr:rowOff>
    </xdr:to>
    <xdr:sp macro="" textlink="">
      <xdr:nvSpPr>
        <xdr:cNvPr id="86" name="Oval 142">
          <a:extLst>
            <a:ext uri="{FF2B5EF4-FFF2-40B4-BE49-F238E27FC236}">
              <a16:creationId xmlns:a16="http://schemas.microsoft.com/office/drawing/2014/main" xmlns="" id="{00000000-0008-0000-0400-000056000000}"/>
            </a:ext>
          </a:extLst>
        </xdr:cNvPr>
        <xdr:cNvSpPr>
          <a:spLocks noChangeArrowheads="1"/>
        </xdr:cNvSpPr>
      </xdr:nvSpPr>
      <xdr:spPr bwMode="auto">
        <a:xfrm>
          <a:off x="4762500" y="5438775"/>
          <a:ext cx="47625" cy="57150"/>
        </a:xfrm>
        <a:prstGeom prst="ellipse">
          <a:avLst/>
        </a:prstGeom>
        <a:solidFill>
          <a:srgbClr val="000000"/>
        </a:solidFill>
        <a:ln w="9525">
          <a:solidFill>
            <a:srgbClr val="000000"/>
          </a:solidFill>
          <a:round/>
          <a:headEnd/>
          <a:tailEnd/>
        </a:ln>
      </xdr:spPr>
    </xdr:sp>
    <xdr:clientData/>
  </xdr:twoCellAnchor>
  <xdr:twoCellAnchor>
    <xdr:from>
      <xdr:col>20</xdr:col>
      <xdr:colOff>209550</xdr:colOff>
      <xdr:row>8</xdr:row>
      <xdr:rowOff>123825</xdr:rowOff>
    </xdr:from>
    <xdr:to>
      <xdr:col>21</xdr:col>
      <xdr:colOff>0</xdr:colOff>
      <xdr:row>8</xdr:row>
      <xdr:rowOff>180975</xdr:rowOff>
    </xdr:to>
    <xdr:sp macro="" textlink="">
      <xdr:nvSpPr>
        <xdr:cNvPr id="87" name="Oval 143">
          <a:extLst>
            <a:ext uri="{FF2B5EF4-FFF2-40B4-BE49-F238E27FC236}">
              <a16:creationId xmlns:a16="http://schemas.microsoft.com/office/drawing/2014/main" xmlns="" id="{00000000-0008-0000-0400-000057000000}"/>
            </a:ext>
          </a:extLst>
        </xdr:cNvPr>
        <xdr:cNvSpPr>
          <a:spLocks noChangeArrowheads="1"/>
        </xdr:cNvSpPr>
      </xdr:nvSpPr>
      <xdr:spPr bwMode="auto">
        <a:xfrm>
          <a:off x="5095875"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38100</xdr:colOff>
      <xdr:row>8</xdr:row>
      <xdr:rowOff>152399</xdr:rowOff>
    </xdr:from>
    <xdr:to>
      <xdr:col>21</xdr:col>
      <xdr:colOff>85725</xdr:colOff>
      <xdr:row>8</xdr:row>
      <xdr:rowOff>152400</xdr:rowOff>
    </xdr:to>
    <xdr:sp macro="" textlink="">
      <xdr:nvSpPr>
        <xdr:cNvPr id="90" name="Line 147">
          <a:extLst>
            <a:ext uri="{FF2B5EF4-FFF2-40B4-BE49-F238E27FC236}">
              <a16:creationId xmlns:a16="http://schemas.microsoft.com/office/drawing/2014/main" xmlns="" id="{00000000-0008-0000-0400-00005A000000}"/>
            </a:ext>
          </a:extLst>
        </xdr:cNvPr>
        <xdr:cNvSpPr>
          <a:spLocks noChangeShapeType="1"/>
        </xdr:cNvSpPr>
      </xdr:nvSpPr>
      <xdr:spPr bwMode="auto">
        <a:xfrm>
          <a:off x="3381375" y="962024"/>
          <a:ext cx="16097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142877</xdr:colOff>
      <xdr:row>9</xdr:row>
      <xdr:rowOff>66675</xdr:rowOff>
    </xdr:from>
    <xdr:to>
      <xdr:col>33</xdr:col>
      <xdr:colOff>323851</xdr:colOff>
      <xdr:row>9</xdr:row>
      <xdr:rowOff>238125</xdr:rowOff>
    </xdr:to>
    <xdr:sp macro="" textlink="">
      <xdr:nvSpPr>
        <xdr:cNvPr id="93" name="Rectangle 92">
          <a:extLst>
            <a:ext uri="{FF2B5EF4-FFF2-40B4-BE49-F238E27FC236}">
              <a16:creationId xmlns:a16="http://schemas.microsoft.com/office/drawing/2014/main" xmlns="" id="{00000000-0008-0000-0400-00005D000000}"/>
            </a:ext>
          </a:extLst>
        </xdr:cNvPr>
        <xdr:cNvSpPr/>
      </xdr:nvSpPr>
      <xdr:spPr>
        <a:xfrm rot="16200000">
          <a:off x="7210427" y="942975"/>
          <a:ext cx="171450" cy="11810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104776</xdr:colOff>
      <xdr:row>9</xdr:row>
      <xdr:rowOff>57150</xdr:rowOff>
    </xdr:from>
    <xdr:to>
      <xdr:col>28</xdr:col>
      <xdr:colOff>180976</xdr:colOff>
      <xdr:row>9</xdr:row>
      <xdr:rowOff>238125</xdr:rowOff>
    </xdr:to>
    <xdr:sp macro="" textlink="">
      <xdr:nvSpPr>
        <xdr:cNvPr id="94" name="Oval 93">
          <a:extLst>
            <a:ext uri="{FF2B5EF4-FFF2-40B4-BE49-F238E27FC236}">
              <a16:creationId xmlns:a16="http://schemas.microsoft.com/office/drawing/2014/main" xmlns="" id="{00000000-0008-0000-0400-00005E000000}"/>
            </a:ext>
          </a:extLst>
        </xdr:cNvPr>
        <xdr:cNvSpPr/>
      </xdr:nvSpPr>
      <xdr:spPr>
        <a:xfrm>
          <a:off x="666750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33</xdr:col>
      <xdr:colOff>266701</xdr:colOff>
      <xdr:row>9</xdr:row>
      <xdr:rowOff>57150</xdr:rowOff>
    </xdr:from>
    <xdr:to>
      <xdr:col>33</xdr:col>
      <xdr:colOff>342901</xdr:colOff>
      <xdr:row>9</xdr:row>
      <xdr:rowOff>238125</xdr:rowOff>
    </xdr:to>
    <xdr:sp macro="" textlink="">
      <xdr:nvSpPr>
        <xdr:cNvPr id="96" name="Oval 95">
          <a:extLst>
            <a:ext uri="{FF2B5EF4-FFF2-40B4-BE49-F238E27FC236}">
              <a16:creationId xmlns:a16="http://schemas.microsoft.com/office/drawing/2014/main" xmlns="" id="{00000000-0008-0000-0400-000060000000}"/>
            </a:ext>
          </a:extLst>
        </xdr:cNvPr>
        <xdr:cNvSpPr/>
      </xdr:nvSpPr>
      <xdr:spPr>
        <a:xfrm>
          <a:off x="782955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409580</xdr:colOff>
      <xdr:row>9</xdr:row>
      <xdr:rowOff>257174</xdr:rowOff>
    </xdr:from>
    <xdr:to>
      <xdr:col>8</xdr:col>
      <xdr:colOff>57154</xdr:colOff>
      <xdr:row>9</xdr:row>
      <xdr:rowOff>438149</xdr:rowOff>
    </xdr:to>
    <xdr:sp macro="" textlink="">
      <xdr:nvSpPr>
        <xdr:cNvPr id="97" name="Rectangle 96">
          <a:extLst>
            <a:ext uri="{FF2B5EF4-FFF2-40B4-BE49-F238E27FC236}">
              <a16:creationId xmlns:a16="http://schemas.microsoft.com/office/drawing/2014/main" xmlns="" id="{00000000-0008-0000-0400-000061000000}"/>
            </a:ext>
          </a:extLst>
        </xdr:cNvPr>
        <xdr:cNvSpPr/>
      </xdr:nvSpPr>
      <xdr:spPr>
        <a:xfrm rot="16200000">
          <a:off x="1176342" y="938212"/>
          <a:ext cx="180975" cy="9905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9</xdr:row>
      <xdr:rowOff>257176</xdr:rowOff>
    </xdr:from>
    <xdr:to>
      <xdr:col>8</xdr:col>
      <xdr:colOff>133350</xdr:colOff>
      <xdr:row>9</xdr:row>
      <xdr:rowOff>438150</xdr:rowOff>
    </xdr:to>
    <xdr:sp macro="" textlink="">
      <xdr:nvSpPr>
        <xdr:cNvPr id="99" name="Oval 98">
          <a:extLst>
            <a:ext uri="{FF2B5EF4-FFF2-40B4-BE49-F238E27FC236}">
              <a16:creationId xmlns:a16="http://schemas.microsoft.com/office/drawing/2014/main" xmlns="" id="{00000000-0008-0000-0400-000063000000}"/>
            </a:ext>
          </a:extLst>
        </xdr:cNvPr>
        <xdr:cNvSpPr/>
      </xdr:nvSpPr>
      <xdr:spPr>
        <a:xfrm>
          <a:off x="1724025" y="1343026"/>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43</xdr:col>
      <xdr:colOff>22412</xdr:colOff>
      <xdr:row>15</xdr:row>
      <xdr:rowOff>78447</xdr:rowOff>
    </xdr:from>
    <xdr:to>
      <xdr:col>43</xdr:col>
      <xdr:colOff>528358</xdr:colOff>
      <xdr:row>15</xdr:row>
      <xdr:rowOff>78447</xdr:rowOff>
    </xdr:to>
    <xdr:sp macro="" textlink="">
      <xdr:nvSpPr>
        <xdr:cNvPr id="100" name="Line 125">
          <a:extLst>
            <a:ext uri="{FF2B5EF4-FFF2-40B4-BE49-F238E27FC236}">
              <a16:creationId xmlns:a16="http://schemas.microsoft.com/office/drawing/2014/main" xmlns="" id="{00000000-0008-0000-0400-000064000000}"/>
            </a:ext>
          </a:extLst>
        </xdr:cNvPr>
        <xdr:cNvSpPr>
          <a:spLocks noChangeShapeType="1"/>
        </xdr:cNvSpPr>
      </xdr:nvSpPr>
      <xdr:spPr bwMode="auto">
        <a:xfrm>
          <a:off x="12942794" y="2644594"/>
          <a:ext cx="50594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571504</xdr:colOff>
      <xdr:row>15</xdr:row>
      <xdr:rowOff>78447</xdr:rowOff>
    </xdr:from>
    <xdr:to>
      <xdr:col>45</xdr:col>
      <xdr:colOff>582709</xdr:colOff>
      <xdr:row>15</xdr:row>
      <xdr:rowOff>78447</xdr:rowOff>
    </xdr:to>
    <xdr:sp macro="" textlink="">
      <xdr:nvSpPr>
        <xdr:cNvPr id="101" name="Line 126">
          <a:extLst>
            <a:ext uri="{FF2B5EF4-FFF2-40B4-BE49-F238E27FC236}">
              <a16:creationId xmlns:a16="http://schemas.microsoft.com/office/drawing/2014/main" xmlns="" id="{00000000-0008-0000-0400-000065000000}"/>
            </a:ext>
          </a:extLst>
        </xdr:cNvPr>
        <xdr:cNvSpPr>
          <a:spLocks noChangeShapeType="1"/>
        </xdr:cNvSpPr>
      </xdr:nvSpPr>
      <xdr:spPr bwMode="auto">
        <a:xfrm flipH="1">
          <a:off x="14097004" y="2644594"/>
          <a:ext cx="616323"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134472</xdr:colOff>
      <xdr:row>9</xdr:row>
      <xdr:rowOff>0</xdr:rowOff>
    </xdr:from>
    <xdr:to>
      <xdr:col>24</xdr:col>
      <xdr:colOff>137274</xdr:colOff>
      <xdr:row>12</xdr:row>
      <xdr:rowOff>145677</xdr:rowOff>
    </xdr:to>
    <xdr:sp macro="" textlink="">
      <xdr:nvSpPr>
        <xdr:cNvPr id="102" name="Line 114">
          <a:extLst>
            <a:ext uri="{FF2B5EF4-FFF2-40B4-BE49-F238E27FC236}">
              <a16:creationId xmlns:a16="http://schemas.microsoft.com/office/drawing/2014/main" xmlns="" id="{00000000-0008-0000-0400-000066000000}"/>
            </a:ext>
          </a:extLst>
        </xdr:cNvPr>
        <xdr:cNvSpPr>
          <a:spLocks noChangeShapeType="1"/>
        </xdr:cNvSpPr>
      </xdr:nvSpPr>
      <xdr:spPr bwMode="auto">
        <a:xfrm>
          <a:off x="5334001" y="1367118"/>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134471</xdr:colOff>
      <xdr:row>14</xdr:row>
      <xdr:rowOff>44823</xdr:rowOff>
    </xdr:from>
    <xdr:to>
      <xdr:col>24</xdr:col>
      <xdr:colOff>137274</xdr:colOff>
      <xdr:row>23</xdr:row>
      <xdr:rowOff>11206</xdr:rowOff>
    </xdr:to>
    <xdr:sp macro="" textlink="">
      <xdr:nvSpPr>
        <xdr:cNvPr id="103" name="Line 114">
          <a:extLst>
            <a:ext uri="{FF2B5EF4-FFF2-40B4-BE49-F238E27FC236}">
              <a16:creationId xmlns:a16="http://schemas.microsoft.com/office/drawing/2014/main" xmlns="" id="{00000000-0008-0000-0400-000067000000}"/>
            </a:ext>
          </a:extLst>
        </xdr:cNvPr>
        <xdr:cNvSpPr>
          <a:spLocks noChangeShapeType="1"/>
        </xdr:cNvSpPr>
      </xdr:nvSpPr>
      <xdr:spPr bwMode="auto">
        <a:xfrm flipV="1">
          <a:off x="5334000" y="2454088"/>
          <a:ext cx="2803" cy="137832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42</xdr:col>
      <xdr:colOff>171450</xdr:colOff>
      <xdr:row>8</xdr:row>
      <xdr:rowOff>142872</xdr:rowOff>
    </xdr:from>
    <xdr:to>
      <xdr:col>46</xdr:col>
      <xdr:colOff>247650</xdr:colOff>
      <xdr:row>8</xdr:row>
      <xdr:rowOff>152400</xdr:rowOff>
    </xdr:to>
    <xdr:sp macro="" textlink="">
      <xdr:nvSpPr>
        <xdr:cNvPr id="104" name="Line 147">
          <a:extLst>
            <a:ext uri="{FF2B5EF4-FFF2-40B4-BE49-F238E27FC236}">
              <a16:creationId xmlns:a16="http://schemas.microsoft.com/office/drawing/2014/main" xmlns="" id="{00000000-0008-0000-0400-000068000000}"/>
            </a:ext>
          </a:extLst>
        </xdr:cNvPr>
        <xdr:cNvSpPr>
          <a:spLocks noChangeShapeType="1"/>
        </xdr:cNvSpPr>
      </xdr:nvSpPr>
      <xdr:spPr bwMode="auto">
        <a:xfrm flipV="1">
          <a:off x="11010900" y="952497"/>
          <a:ext cx="2343150" cy="9528"/>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57150</xdr:colOff>
      <xdr:row>8</xdr:row>
      <xdr:rowOff>85724</xdr:rowOff>
    </xdr:from>
    <xdr:to>
      <xdr:col>46</xdr:col>
      <xdr:colOff>190500</xdr:colOff>
      <xdr:row>8</xdr:row>
      <xdr:rowOff>228599</xdr:rowOff>
    </xdr:to>
    <xdr:sp macro="" textlink="">
      <xdr:nvSpPr>
        <xdr:cNvPr id="105" name="Oval 78">
          <a:extLst>
            <a:ext uri="{FF2B5EF4-FFF2-40B4-BE49-F238E27FC236}">
              <a16:creationId xmlns:a16="http://schemas.microsoft.com/office/drawing/2014/main" xmlns="" id="{00000000-0008-0000-0400-000069000000}"/>
            </a:ext>
          </a:extLst>
        </xdr:cNvPr>
        <xdr:cNvSpPr>
          <a:spLocks noChangeArrowheads="1"/>
        </xdr:cNvSpPr>
      </xdr:nvSpPr>
      <xdr:spPr bwMode="auto">
        <a:xfrm>
          <a:off x="13163550" y="895349"/>
          <a:ext cx="133350" cy="142875"/>
        </a:xfrm>
        <a:prstGeom prst="ellipse">
          <a:avLst/>
        </a:prstGeom>
        <a:solidFill>
          <a:srgbClr val="000000"/>
        </a:solidFill>
        <a:ln w="9525">
          <a:solidFill>
            <a:srgbClr val="000000"/>
          </a:solidFill>
          <a:round/>
          <a:headEnd/>
          <a:tailEnd/>
        </a:ln>
      </xdr:spPr>
    </xdr:sp>
    <xdr:clientData/>
  </xdr:twoCellAnchor>
  <xdr:twoCellAnchor>
    <xdr:from>
      <xdr:col>23</xdr:col>
      <xdr:colOff>9525</xdr:colOff>
      <xdr:row>8</xdr:row>
      <xdr:rowOff>152399</xdr:rowOff>
    </xdr:from>
    <xdr:to>
      <xdr:col>31</xdr:col>
      <xdr:colOff>66675</xdr:colOff>
      <xdr:row>8</xdr:row>
      <xdr:rowOff>152400</xdr:rowOff>
    </xdr:to>
    <xdr:sp macro="" textlink="">
      <xdr:nvSpPr>
        <xdr:cNvPr id="106" name="Line 147">
          <a:extLst>
            <a:ext uri="{FF2B5EF4-FFF2-40B4-BE49-F238E27FC236}">
              <a16:creationId xmlns:a16="http://schemas.microsoft.com/office/drawing/2014/main" xmlns="" id="{00000000-0008-0000-0400-00006A000000}"/>
            </a:ext>
          </a:extLst>
        </xdr:cNvPr>
        <xdr:cNvSpPr>
          <a:spLocks noChangeShapeType="1"/>
        </xdr:cNvSpPr>
      </xdr:nvSpPr>
      <xdr:spPr bwMode="auto">
        <a:xfrm>
          <a:off x="5095875" y="962024"/>
          <a:ext cx="18764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152401</xdr:rowOff>
    </xdr:from>
    <xdr:to>
      <xdr:col>13</xdr:col>
      <xdr:colOff>28575</xdr:colOff>
      <xdr:row>8</xdr:row>
      <xdr:rowOff>152401</xdr:rowOff>
    </xdr:to>
    <xdr:sp macro="" textlink="">
      <xdr:nvSpPr>
        <xdr:cNvPr id="107" name="Line 147">
          <a:extLst>
            <a:ext uri="{FF2B5EF4-FFF2-40B4-BE49-F238E27FC236}">
              <a16:creationId xmlns:a16="http://schemas.microsoft.com/office/drawing/2014/main" xmlns="" id="{00000000-0008-0000-0400-00006B000000}"/>
            </a:ext>
          </a:extLst>
        </xdr:cNvPr>
        <xdr:cNvSpPr>
          <a:spLocks noChangeShapeType="1"/>
        </xdr:cNvSpPr>
      </xdr:nvSpPr>
      <xdr:spPr bwMode="auto">
        <a:xfrm>
          <a:off x="1533525" y="962026"/>
          <a:ext cx="167640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352425</xdr:colOff>
      <xdr:row>9</xdr:row>
      <xdr:rowOff>257175</xdr:rowOff>
    </xdr:from>
    <xdr:to>
      <xdr:col>2</xdr:col>
      <xdr:colOff>466725</xdr:colOff>
      <xdr:row>9</xdr:row>
      <xdr:rowOff>438149</xdr:rowOff>
    </xdr:to>
    <xdr:sp macro="" textlink="">
      <xdr:nvSpPr>
        <xdr:cNvPr id="108" name="Oval 107">
          <a:extLst>
            <a:ext uri="{FF2B5EF4-FFF2-40B4-BE49-F238E27FC236}">
              <a16:creationId xmlns:a16="http://schemas.microsoft.com/office/drawing/2014/main" xmlns="" id="{00000000-0008-0000-0400-00006C000000}"/>
            </a:ext>
          </a:extLst>
        </xdr:cNvPr>
        <xdr:cNvSpPr/>
      </xdr:nvSpPr>
      <xdr:spPr>
        <a:xfrm>
          <a:off x="714375" y="1343025"/>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35</xdr:col>
      <xdr:colOff>152400</xdr:colOff>
      <xdr:row>9</xdr:row>
      <xdr:rowOff>0</xdr:rowOff>
    </xdr:from>
    <xdr:to>
      <xdr:col>35</xdr:col>
      <xdr:colOff>152400</xdr:colOff>
      <xdr:row>9</xdr:row>
      <xdr:rowOff>238125</xdr:rowOff>
    </xdr:to>
    <xdr:sp macro="" textlink="">
      <xdr:nvSpPr>
        <xdr:cNvPr id="109" name="Line 114">
          <a:extLst>
            <a:ext uri="{FF2B5EF4-FFF2-40B4-BE49-F238E27FC236}">
              <a16:creationId xmlns:a16="http://schemas.microsoft.com/office/drawing/2014/main" xmlns="" id="{00000000-0008-0000-0400-00006D000000}"/>
            </a:ext>
          </a:extLst>
        </xdr:cNvPr>
        <xdr:cNvSpPr>
          <a:spLocks noChangeShapeType="1"/>
        </xdr:cNvSpPr>
      </xdr:nvSpPr>
      <xdr:spPr bwMode="auto">
        <a:xfrm>
          <a:off x="7953375" y="10858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142876</xdr:colOff>
      <xdr:row>9</xdr:row>
      <xdr:rowOff>340097</xdr:rowOff>
    </xdr:from>
    <xdr:to>
      <xdr:col>35</xdr:col>
      <xdr:colOff>155204</xdr:colOff>
      <xdr:row>10</xdr:row>
      <xdr:rowOff>104774</xdr:rowOff>
    </xdr:to>
    <xdr:sp macro="" textlink="">
      <xdr:nvSpPr>
        <xdr:cNvPr id="110" name="Line 114">
          <a:extLst>
            <a:ext uri="{FF2B5EF4-FFF2-40B4-BE49-F238E27FC236}">
              <a16:creationId xmlns:a16="http://schemas.microsoft.com/office/drawing/2014/main" xmlns="" id="{00000000-0008-0000-0400-00006E000000}"/>
            </a:ext>
          </a:extLst>
        </xdr:cNvPr>
        <xdr:cNvSpPr>
          <a:spLocks noChangeShapeType="1"/>
        </xdr:cNvSpPr>
      </xdr:nvSpPr>
      <xdr:spPr bwMode="auto">
        <a:xfrm flipV="1">
          <a:off x="7943851" y="1425947"/>
          <a:ext cx="12328" cy="3171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219075</xdr:colOff>
      <xdr:row>8</xdr:row>
      <xdr:rowOff>85725</xdr:rowOff>
    </xdr:from>
    <xdr:to>
      <xdr:col>44</xdr:col>
      <xdr:colOff>352425</xdr:colOff>
      <xdr:row>8</xdr:row>
      <xdr:rowOff>228600</xdr:rowOff>
    </xdr:to>
    <xdr:sp macro="" textlink="">
      <xdr:nvSpPr>
        <xdr:cNvPr id="112" name="Oval 78">
          <a:extLst>
            <a:ext uri="{FF2B5EF4-FFF2-40B4-BE49-F238E27FC236}">
              <a16:creationId xmlns:a16="http://schemas.microsoft.com/office/drawing/2014/main" xmlns="" id="{00000000-0008-0000-0400-000070000000}"/>
            </a:ext>
          </a:extLst>
        </xdr:cNvPr>
        <xdr:cNvSpPr>
          <a:spLocks noChangeArrowheads="1"/>
        </xdr:cNvSpPr>
      </xdr:nvSpPr>
      <xdr:spPr bwMode="auto">
        <a:xfrm>
          <a:off x="12106275" y="895350"/>
          <a:ext cx="133350" cy="142875"/>
        </a:xfrm>
        <a:prstGeom prst="ellipse">
          <a:avLst/>
        </a:prstGeom>
        <a:solidFill>
          <a:srgbClr val="000000"/>
        </a:solidFill>
        <a:ln w="9525">
          <a:solidFill>
            <a:srgbClr val="000000"/>
          </a:solidFill>
          <a:round/>
          <a:headEnd/>
          <a:tailEnd/>
        </a:ln>
      </xdr:spPr>
    </xdr:sp>
    <xdr:clientData/>
  </xdr:twoCellAnchor>
  <xdr:twoCellAnchor>
    <xdr:from>
      <xdr:col>45</xdr:col>
      <xdr:colOff>142875</xdr:colOff>
      <xdr:row>8</xdr:row>
      <xdr:rowOff>76200</xdr:rowOff>
    </xdr:from>
    <xdr:to>
      <xdr:col>45</xdr:col>
      <xdr:colOff>276225</xdr:colOff>
      <xdr:row>8</xdr:row>
      <xdr:rowOff>219075</xdr:rowOff>
    </xdr:to>
    <xdr:sp macro="" textlink="">
      <xdr:nvSpPr>
        <xdr:cNvPr id="113" name="Oval 78">
          <a:extLst>
            <a:ext uri="{FF2B5EF4-FFF2-40B4-BE49-F238E27FC236}">
              <a16:creationId xmlns:a16="http://schemas.microsoft.com/office/drawing/2014/main" xmlns="" id="{00000000-0008-0000-0400-000071000000}"/>
            </a:ext>
          </a:extLst>
        </xdr:cNvPr>
        <xdr:cNvSpPr>
          <a:spLocks noChangeArrowheads="1"/>
        </xdr:cNvSpPr>
      </xdr:nvSpPr>
      <xdr:spPr bwMode="auto">
        <a:xfrm>
          <a:off x="12639675" y="885825"/>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390525</xdr:colOff>
      <xdr:row>8</xdr:row>
      <xdr:rowOff>76200</xdr:rowOff>
    </xdr:from>
    <xdr:to>
      <xdr:col>43</xdr:col>
      <xdr:colOff>523875</xdr:colOff>
      <xdr:row>8</xdr:row>
      <xdr:rowOff>219075</xdr:rowOff>
    </xdr:to>
    <xdr:sp macro="" textlink="">
      <xdr:nvSpPr>
        <xdr:cNvPr id="114" name="Oval 78">
          <a:extLst>
            <a:ext uri="{FF2B5EF4-FFF2-40B4-BE49-F238E27FC236}">
              <a16:creationId xmlns:a16="http://schemas.microsoft.com/office/drawing/2014/main" xmlns="" id="{00000000-0008-0000-0400-000072000000}"/>
            </a:ext>
          </a:extLst>
        </xdr:cNvPr>
        <xdr:cNvSpPr>
          <a:spLocks noChangeArrowheads="1"/>
        </xdr:cNvSpPr>
      </xdr:nvSpPr>
      <xdr:spPr bwMode="auto">
        <a:xfrm>
          <a:off x="11668125" y="885825"/>
          <a:ext cx="133350" cy="142875"/>
        </a:xfrm>
        <a:prstGeom prst="ellipse">
          <a:avLst/>
        </a:prstGeom>
        <a:solidFill>
          <a:srgbClr val="000000"/>
        </a:solidFill>
        <a:ln w="9525">
          <a:solidFill>
            <a:srgbClr val="000000"/>
          </a:solidFill>
          <a:round/>
          <a:headEnd/>
          <a:tailEnd/>
        </a:ln>
      </xdr:spPr>
    </xdr:sp>
    <xdr:clientData/>
  </xdr:twoCellAnchor>
  <xdr:twoCellAnchor>
    <xdr:from>
      <xdr:col>42</xdr:col>
      <xdr:colOff>390525</xdr:colOff>
      <xdr:row>8</xdr:row>
      <xdr:rowOff>66675</xdr:rowOff>
    </xdr:from>
    <xdr:to>
      <xdr:col>43</xdr:col>
      <xdr:colOff>85725</xdr:colOff>
      <xdr:row>8</xdr:row>
      <xdr:rowOff>209550</xdr:rowOff>
    </xdr:to>
    <xdr:sp macro="" textlink="">
      <xdr:nvSpPr>
        <xdr:cNvPr id="115" name="Oval 78">
          <a:extLst>
            <a:ext uri="{FF2B5EF4-FFF2-40B4-BE49-F238E27FC236}">
              <a16:creationId xmlns:a16="http://schemas.microsoft.com/office/drawing/2014/main" xmlns="" id="{00000000-0008-0000-0400-000073000000}"/>
            </a:ext>
          </a:extLst>
        </xdr:cNvPr>
        <xdr:cNvSpPr>
          <a:spLocks noChangeArrowheads="1"/>
        </xdr:cNvSpPr>
      </xdr:nvSpPr>
      <xdr:spPr bwMode="auto">
        <a:xfrm>
          <a:off x="11229975" y="876300"/>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276226</xdr:colOff>
      <xdr:row>9</xdr:row>
      <xdr:rowOff>0</xdr:rowOff>
    </xdr:from>
    <xdr:to>
      <xdr:col>43</xdr:col>
      <xdr:colOff>279028</xdr:colOff>
      <xdr:row>12</xdr:row>
      <xdr:rowOff>145677</xdr:rowOff>
    </xdr:to>
    <xdr:sp macro="" textlink="">
      <xdr:nvSpPr>
        <xdr:cNvPr id="116" name="Line 114">
          <a:extLst>
            <a:ext uri="{FF2B5EF4-FFF2-40B4-BE49-F238E27FC236}">
              <a16:creationId xmlns:a16="http://schemas.microsoft.com/office/drawing/2014/main" xmlns="" id="{00000000-0008-0000-0400-000074000000}"/>
            </a:ext>
          </a:extLst>
        </xdr:cNvPr>
        <xdr:cNvSpPr>
          <a:spLocks noChangeShapeType="1"/>
        </xdr:cNvSpPr>
      </xdr:nvSpPr>
      <xdr:spPr bwMode="auto">
        <a:xfrm>
          <a:off x="11553826" y="1085850"/>
          <a:ext cx="2802" cy="10124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43</xdr:col>
      <xdr:colOff>276225</xdr:colOff>
      <xdr:row>14</xdr:row>
      <xdr:rowOff>44823</xdr:rowOff>
    </xdr:from>
    <xdr:to>
      <xdr:col>43</xdr:col>
      <xdr:colOff>279028</xdr:colOff>
      <xdr:row>23</xdr:row>
      <xdr:rowOff>11206</xdr:rowOff>
    </xdr:to>
    <xdr:sp macro="" textlink="">
      <xdr:nvSpPr>
        <xdr:cNvPr id="117" name="Line 114">
          <a:extLst>
            <a:ext uri="{FF2B5EF4-FFF2-40B4-BE49-F238E27FC236}">
              <a16:creationId xmlns:a16="http://schemas.microsoft.com/office/drawing/2014/main" xmlns="" id="{00000000-0008-0000-0400-000075000000}"/>
            </a:ext>
          </a:extLst>
        </xdr:cNvPr>
        <xdr:cNvSpPr>
          <a:spLocks noChangeShapeType="1"/>
        </xdr:cNvSpPr>
      </xdr:nvSpPr>
      <xdr:spPr bwMode="auto">
        <a:xfrm flipV="1">
          <a:off x="11553825" y="2321298"/>
          <a:ext cx="2803" cy="141418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16</xdr:row>
      <xdr:rowOff>161191</xdr:rowOff>
    </xdr:from>
    <xdr:to>
      <xdr:col>21</xdr:col>
      <xdr:colOff>124557</xdr:colOff>
      <xdr:row>17</xdr:row>
      <xdr:rowOff>7326</xdr:rowOff>
    </xdr:to>
    <xdr:sp macro="" textlink="">
      <xdr:nvSpPr>
        <xdr:cNvPr id="118" name="Line 59">
          <a:extLst>
            <a:ext uri="{FF2B5EF4-FFF2-40B4-BE49-F238E27FC236}">
              <a16:creationId xmlns:a16="http://schemas.microsoft.com/office/drawing/2014/main" xmlns="" id="{00000000-0008-0000-0400-000076000000}"/>
            </a:ext>
          </a:extLst>
        </xdr:cNvPr>
        <xdr:cNvSpPr>
          <a:spLocks noChangeShapeType="1"/>
        </xdr:cNvSpPr>
      </xdr:nvSpPr>
      <xdr:spPr bwMode="auto">
        <a:xfrm>
          <a:off x="4901712" y="2754922"/>
          <a:ext cx="124557" cy="73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29306</xdr:colOff>
      <xdr:row>17</xdr:row>
      <xdr:rowOff>7327</xdr:rowOff>
    </xdr:from>
    <xdr:to>
      <xdr:col>23</xdr:col>
      <xdr:colOff>161191</xdr:colOff>
      <xdr:row>17</xdr:row>
      <xdr:rowOff>9525</xdr:rowOff>
    </xdr:to>
    <xdr:sp macro="" textlink="">
      <xdr:nvSpPr>
        <xdr:cNvPr id="119" name="Line 60">
          <a:extLst>
            <a:ext uri="{FF2B5EF4-FFF2-40B4-BE49-F238E27FC236}">
              <a16:creationId xmlns:a16="http://schemas.microsoft.com/office/drawing/2014/main" xmlns="" id="{00000000-0008-0000-0400-000077000000}"/>
            </a:ext>
          </a:extLst>
        </xdr:cNvPr>
        <xdr:cNvSpPr>
          <a:spLocks noChangeShapeType="1"/>
        </xdr:cNvSpPr>
      </xdr:nvSpPr>
      <xdr:spPr bwMode="auto">
        <a:xfrm flipH="1" flipV="1">
          <a:off x="5114191" y="2762250"/>
          <a:ext cx="131885" cy="219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19050</xdr:colOff>
      <xdr:row>22</xdr:row>
      <xdr:rowOff>133350</xdr:rowOff>
    </xdr:from>
    <xdr:to>
      <xdr:col>5</xdr:col>
      <xdr:colOff>0</xdr:colOff>
      <xdr:row>22</xdr:row>
      <xdr:rowOff>133350</xdr:rowOff>
    </xdr:to>
    <xdr:sp macro="" textlink="">
      <xdr:nvSpPr>
        <xdr:cNvPr id="120" name="Line 113">
          <a:extLst>
            <a:ext uri="{FF2B5EF4-FFF2-40B4-BE49-F238E27FC236}">
              <a16:creationId xmlns:a16="http://schemas.microsoft.com/office/drawing/2014/main" xmlns="" id="{00000000-0008-0000-0400-000078000000}"/>
            </a:ext>
          </a:extLst>
        </xdr:cNvPr>
        <xdr:cNvSpPr>
          <a:spLocks noChangeShapeType="1"/>
        </xdr:cNvSpPr>
      </xdr:nvSpPr>
      <xdr:spPr bwMode="auto">
        <a:xfrm flipV="1">
          <a:off x="1171575" y="3695700"/>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32</xdr:col>
      <xdr:colOff>0</xdr:colOff>
      <xdr:row>23</xdr:row>
      <xdr:rowOff>0</xdr:rowOff>
    </xdr:from>
    <xdr:to>
      <xdr:col>32</xdr:col>
      <xdr:colOff>190500</xdr:colOff>
      <xdr:row>23</xdr:row>
      <xdr:rowOff>0</xdr:rowOff>
    </xdr:to>
    <xdr:sp macro="" textlink="">
      <xdr:nvSpPr>
        <xdr:cNvPr id="121" name="Line 113">
          <a:extLst>
            <a:ext uri="{FF2B5EF4-FFF2-40B4-BE49-F238E27FC236}">
              <a16:creationId xmlns:a16="http://schemas.microsoft.com/office/drawing/2014/main" xmlns="" id="{00000000-0008-0000-0400-000079000000}"/>
            </a:ext>
          </a:extLst>
        </xdr:cNvPr>
        <xdr:cNvSpPr>
          <a:spLocks noChangeShapeType="1"/>
        </xdr:cNvSpPr>
      </xdr:nvSpPr>
      <xdr:spPr bwMode="auto">
        <a:xfrm flipV="1">
          <a:off x="7019925" y="3724275"/>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123825</xdr:colOff>
      <xdr:row>17</xdr:row>
      <xdr:rowOff>104775</xdr:rowOff>
    </xdr:from>
    <xdr:to>
      <xdr:col>40</xdr:col>
      <xdr:colOff>123825</xdr:colOff>
      <xdr:row>22</xdr:row>
      <xdr:rowOff>151837</xdr:rowOff>
    </xdr:to>
    <xdr:sp macro="" textlink="">
      <xdr:nvSpPr>
        <xdr:cNvPr id="122" name="Line 113">
          <a:extLst>
            <a:ext uri="{FF2B5EF4-FFF2-40B4-BE49-F238E27FC236}">
              <a16:creationId xmlns:a16="http://schemas.microsoft.com/office/drawing/2014/main" xmlns="" id="{00000000-0008-0000-0400-00007A000000}"/>
            </a:ext>
          </a:extLst>
        </xdr:cNvPr>
        <xdr:cNvSpPr>
          <a:spLocks noChangeShapeType="1"/>
        </xdr:cNvSpPr>
      </xdr:nvSpPr>
      <xdr:spPr bwMode="auto">
        <a:xfrm flipV="1">
          <a:off x="10172700" y="2876550"/>
          <a:ext cx="0" cy="84716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10</xdr:row>
      <xdr:rowOff>0</xdr:rowOff>
    </xdr:from>
    <xdr:to>
      <xdr:col>40</xdr:col>
      <xdr:colOff>145677</xdr:colOff>
      <xdr:row>15</xdr:row>
      <xdr:rowOff>89647</xdr:rowOff>
    </xdr:to>
    <xdr:sp macro="" textlink="">
      <xdr:nvSpPr>
        <xdr:cNvPr id="123" name="Line 114">
          <a:extLst>
            <a:ext uri="{FF2B5EF4-FFF2-40B4-BE49-F238E27FC236}">
              <a16:creationId xmlns:a16="http://schemas.microsoft.com/office/drawing/2014/main" xmlns="" id="{00000000-0008-0000-0400-00007B000000}"/>
            </a:ext>
          </a:extLst>
        </xdr:cNvPr>
        <xdr:cNvSpPr>
          <a:spLocks noChangeShapeType="1"/>
        </xdr:cNvSpPr>
      </xdr:nvSpPr>
      <xdr:spPr bwMode="auto">
        <a:xfrm>
          <a:off x="7943850" y="1647825"/>
          <a:ext cx="2802" cy="8897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152400</xdr:colOff>
      <xdr:row>9</xdr:row>
      <xdr:rowOff>0</xdr:rowOff>
    </xdr:from>
    <xdr:to>
      <xdr:col>40</xdr:col>
      <xdr:colOff>152400</xdr:colOff>
      <xdr:row>9</xdr:row>
      <xdr:rowOff>238125</xdr:rowOff>
    </xdr:to>
    <xdr:sp macro="" textlink="">
      <xdr:nvSpPr>
        <xdr:cNvPr id="124" name="Line 114">
          <a:extLst>
            <a:ext uri="{FF2B5EF4-FFF2-40B4-BE49-F238E27FC236}">
              <a16:creationId xmlns:a16="http://schemas.microsoft.com/office/drawing/2014/main" xmlns="" id="{00000000-0008-0000-0400-00007C000000}"/>
            </a:ext>
          </a:extLst>
        </xdr:cNvPr>
        <xdr:cNvSpPr>
          <a:spLocks noChangeShapeType="1"/>
        </xdr:cNvSpPr>
      </xdr:nvSpPr>
      <xdr:spPr bwMode="auto">
        <a:xfrm>
          <a:off x="7953375" y="1095375"/>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9</xdr:row>
      <xdr:rowOff>352423</xdr:rowOff>
    </xdr:from>
    <xdr:to>
      <xdr:col>40</xdr:col>
      <xdr:colOff>142875</xdr:colOff>
      <xdr:row>9</xdr:row>
      <xdr:rowOff>542924</xdr:rowOff>
    </xdr:to>
    <xdr:sp macro="" textlink="">
      <xdr:nvSpPr>
        <xdr:cNvPr id="125" name="Line 114">
          <a:extLst>
            <a:ext uri="{FF2B5EF4-FFF2-40B4-BE49-F238E27FC236}">
              <a16:creationId xmlns:a16="http://schemas.microsoft.com/office/drawing/2014/main" xmlns="" id="{00000000-0008-0000-0400-00007D000000}"/>
            </a:ext>
          </a:extLst>
        </xdr:cNvPr>
        <xdr:cNvSpPr>
          <a:spLocks noChangeShapeType="1"/>
        </xdr:cNvSpPr>
      </xdr:nvSpPr>
      <xdr:spPr bwMode="auto">
        <a:xfrm flipH="1" flipV="1">
          <a:off x="10191750" y="1485898"/>
          <a:ext cx="0" cy="19050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8</xdr:row>
      <xdr:rowOff>91109</xdr:rowOff>
    </xdr:from>
    <xdr:to>
      <xdr:col>7</xdr:col>
      <xdr:colOff>530087</xdr:colOff>
      <xdr:row>8</xdr:row>
      <xdr:rowOff>95252</xdr:rowOff>
    </xdr:to>
    <xdr:cxnSp macro="">
      <xdr:nvCxnSpPr>
        <xdr:cNvPr id="4" name="Straight Connector 3">
          <a:extLst>
            <a:ext uri="{FF2B5EF4-FFF2-40B4-BE49-F238E27FC236}">
              <a16:creationId xmlns:a16="http://schemas.microsoft.com/office/drawing/2014/main" xmlns="" id="{00000000-0008-0000-0500-000004000000}"/>
            </a:ext>
          </a:extLst>
        </xdr:cNvPr>
        <xdr:cNvCxnSpPr/>
      </xdr:nvCxnSpPr>
      <xdr:spPr>
        <a:xfrm flipV="1">
          <a:off x="2644637" y="149915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331304</xdr:colOff>
      <xdr:row>7</xdr:row>
      <xdr:rowOff>124240</xdr:rowOff>
    </xdr:from>
    <xdr:to>
      <xdr:col>3</xdr:col>
      <xdr:colOff>331304</xdr:colOff>
      <xdr:row>19</xdr:row>
      <xdr:rowOff>115957</xdr:rowOff>
    </xdr:to>
    <xdr:cxnSp macro="">
      <xdr:nvCxnSpPr>
        <xdr:cNvPr id="20" name="Straight Connector 19">
          <a:extLst>
            <a:ext uri="{FF2B5EF4-FFF2-40B4-BE49-F238E27FC236}">
              <a16:creationId xmlns:a16="http://schemas.microsoft.com/office/drawing/2014/main" xmlns="" id="{00000000-0008-0000-0500-000014000000}"/>
            </a:ext>
          </a:extLst>
        </xdr:cNvPr>
        <xdr:cNvCxnSpPr/>
      </xdr:nvCxnSpPr>
      <xdr:spPr>
        <a:xfrm>
          <a:off x="2766391" y="104361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8283</xdr:colOff>
      <xdr:row>22</xdr:row>
      <xdr:rowOff>91108</xdr:rowOff>
    </xdr:from>
    <xdr:to>
      <xdr:col>5</xdr:col>
      <xdr:colOff>115957</xdr:colOff>
      <xdr:row>22</xdr:row>
      <xdr:rowOff>91109</xdr:rowOff>
    </xdr:to>
    <xdr:sp macro="" textlink="">
      <xdr:nvSpPr>
        <xdr:cNvPr id="39" name="Line 125">
          <a:extLst>
            <a:ext uri="{FF2B5EF4-FFF2-40B4-BE49-F238E27FC236}">
              <a16:creationId xmlns:a16="http://schemas.microsoft.com/office/drawing/2014/main" xmlns="" id="{00000000-0008-0000-0500-000027000000}"/>
            </a:ext>
          </a:extLst>
        </xdr:cNvPr>
        <xdr:cNvSpPr>
          <a:spLocks noChangeShapeType="1"/>
        </xdr:cNvSpPr>
      </xdr:nvSpPr>
      <xdr:spPr bwMode="auto">
        <a:xfrm>
          <a:off x="2849218" y="4166151"/>
          <a:ext cx="13335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538369</xdr:colOff>
      <xdr:row>22</xdr:row>
      <xdr:rowOff>91109</xdr:rowOff>
    </xdr:from>
    <xdr:to>
      <xdr:col>8</xdr:col>
      <xdr:colOff>4138</xdr:colOff>
      <xdr:row>22</xdr:row>
      <xdr:rowOff>91109</xdr:rowOff>
    </xdr:to>
    <xdr:sp macro="" textlink="">
      <xdr:nvSpPr>
        <xdr:cNvPr id="40" name="Line 126">
          <a:extLst>
            <a:ext uri="{FF2B5EF4-FFF2-40B4-BE49-F238E27FC236}">
              <a16:creationId xmlns:a16="http://schemas.microsoft.com/office/drawing/2014/main" xmlns="" id="{00000000-0008-0000-0500-000028000000}"/>
            </a:ext>
          </a:extLst>
        </xdr:cNvPr>
        <xdr:cNvSpPr>
          <a:spLocks noChangeShapeType="1"/>
        </xdr:cNvSpPr>
      </xdr:nvSpPr>
      <xdr:spPr bwMode="auto">
        <a:xfrm flipH="1">
          <a:off x="4199282" y="3867979"/>
          <a:ext cx="1304508"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173935</xdr:colOff>
      <xdr:row>14</xdr:row>
      <xdr:rowOff>165652</xdr:rowOff>
    </xdr:from>
    <xdr:to>
      <xdr:col>1</xdr:col>
      <xdr:colOff>173935</xdr:colOff>
      <xdr:row>20</xdr:row>
      <xdr:rowOff>190499</xdr:rowOff>
    </xdr:to>
    <xdr:sp macro="" textlink="">
      <xdr:nvSpPr>
        <xdr:cNvPr id="41" name="Line 125">
          <a:extLst>
            <a:ext uri="{FF2B5EF4-FFF2-40B4-BE49-F238E27FC236}">
              <a16:creationId xmlns:a16="http://schemas.microsoft.com/office/drawing/2014/main" xmlns="" id="{00000000-0008-0000-0500-000029000000}"/>
            </a:ext>
          </a:extLst>
        </xdr:cNvPr>
        <xdr:cNvSpPr>
          <a:spLocks noChangeShapeType="1"/>
        </xdr:cNvSpPr>
      </xdr:nvSpPr>
      <xdr:spPr bwMode="auto">
        <a:xfrm flipV="1">
          <a:off x="2012674" y="2716695"/>
          <a:ext cx="0" cy="11678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165651</xdr:colOff>
      <xdr:row>7</xdr:row>
      <xdr:rowOff>1</xdr:rowOff>
    </xdr:from>
    <xdr:to>
      <xdr:col>1</xdr:col>
      <xdr:colOff>182216</xdr:colOff>
      <xdr:row>13</xdr:row>
      <xdr:rowOff>99392</xdr:rowOff>
    </xdr:to>
    <xdr:sp macro="" textlink="">
      <xdr:nvSpPr>
        <xdr:cNvPr id="42" name="Line 126">
          <a:extLst>
            <a:ext uri="{FF2B5EF4-FFF2-40B4-BE49-F238E27FC236}">
              <a16:creationId xmlns:a16="http://schemas.microsoft.com/office/drawing/2014/main" xmlns="" id="{00000000-0008-0000-0500-00002A000000}"/>
            </a:ext>
          </a:extLst>
        </xdr:cNvPr>
        <xdr:cNvSpPr>
          <a:spLocks noChangeShapeType="1"/>
        </xdr:cNvSpPr>
      </xdr:nvSpPr>
      <xdr:spPr bwMode="auto">
        <a:xfrm flipH="1">
          <a:off x="2004390" y="1217544"/>
          <a:ext cx="16565" cy="124239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44718</xdr:colOff>
      <xdr:row>7</xdr:row>
      <xdr:rowOff>127554</xdr:rowOff>
    </xdr:from>
    <xdr:to>
      <xdr:col>4</xdr:col>
      <xdr:colOff>44718</xdr:colOff>
      <xdr:row>19</xdr:row>
      <xdr:rowOff>119271</xdr:rowOff>
    </xdr:to>
    <xdr:cxnSp macro="">
      <xdr:nvCxnSpPr>
        <xdr:cNvPr id="48" name="Straight Connector 47">
          <a:extLst>
            <a:ext uri="{FF2B5EF4-FFF2-40B4-BE49-F238E27FC236}">
              <a16:creationId xmlns:a16="http://schemas.microsoft.com/office/drawing/2014/main" xmlns="" id="{00000000-0008-0000-0500-000030000000}"/>
            </a:ext>
          </a:extLst>
        </xdr:cNvPr>
        <xdr:cNvCxnSpPr/>
      </xdr:nvCxnSpPr>
      <xdr:spPr>
        <a:xfrm>
          <a:off x="3092718" y="104692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437318</xdr:colOff>
      <xdr:row>7</xdr:row>
      <xdr:rowOff>89453</xdr:rowOff>
    </xdr:from>
    <xdr:to>
      <xdr:col>5</xdr:col>
      <xdr:colOff>437318</xdr:colOff>
      <xdr:row>19</xdr:row>
      <xdr:rowOff>81170</xdr:rowOff>
    </xdr:to>
    <xdr:cxnSp macro="">
      <xdr:nvCxnSpPr>
        <xdr:cNvPr id="49" name="Straight Connector 48">
          <a:extLst>
            <a:ext uri="{FF2B5EF4-FFF2-40B4-BE49-F238E27FC236}">
              <a16:creationId xmlns:a16="http://schemas.microsoft.com/office/drawing/2014/main" xmlns="" id="{00000000-0008-0000-0500-000031000000}"/>
            </a:ext>
          </a:extLst>
        </xdr:cNvPr>
        <xdr:cNvCxnSpPr/>
      </xdr:nvCxnSpPr>
      <xdr:spPr>
        <a:xfrm>
          <a:off x="4098231" y="1008823"/>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117608</xdr:colOff>
      <xdr:row>7</xdr:row>
      <xdr:rowOff>101049</xdr:rowOff>
    </xdr:from>
    <xdr:to>
      <xdr:col>6</xdr:col>
      <xdr:colOff>117608</xdr:colOff>
      <xdr:row>19</xdr:row>
      <xdr:rowOff>92766</xdr:rowOff>
    </xdr:to>
    <xdr:cxnSp macro="">
      <xdr:nvCxnSpPr>
        <xdr:cNvPr id="50" name="Straight Connector 49">
          <a:extLst>
            <a:ext uri="{FF2B5EF4-FFF2-40B4-BE49-F238E27FC236}">
              <a16:creationId xmlns:a16="http://schemas.microsoft.com/office/drawing/2014/main" xmlns="" id="{00000000-0008-0000-0500-000032000000}"/>
            </a:ext>
          </a:extLst>
        </xdr:cNvPr>
        <xdr:cNvCxnSpPr/>
      </xdr:nvCxnSpPr>
      <xdr:spPr>
        <a:xfrm>
          <a:off x="4391434" y="1020419"/>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394254</xdr:colOff>
      <xdr:row>7</xdr:row>
      <xdr:rowOff>87796</xdr:rowOff>
    </xdr:from>
    <xdr:to>
      <xdr:col>7</xdr:col>
      <xdr:colOff>394254</xdr:colOff>
      <xdr:row>19</xdr:row>
      <xdr:rowOff>79513</xdr:rowOff>
    </xdr:to>
    <xdr:cxnSp macro="">
      <xdr:nvCxnSpPr>
        <xdr:cNvPr id="51" name="Straight Connector 50">
          <a:extLst>
            <a:ext uri="{FF2B5EF4-FFF2-40B4-BE49-F238E27FC236}">
              <a16:creationId xmlns:a16="http://schemas.microsoft.com/office/drawing/2014/main" xmlns="" id="{00000000-0008-0000-0500-000033000000}"/>
            </a:ext>
          </a:extLst>
        </xdr:cNvPr>
        <xdr:cNvCxnSpPr/>
      </xdr:nvCxnSpPr>
      <xdr:spPr>
        <a:xfrm>
          <a:off x="5280993" y="1007166"/>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10</xdr:row>
      <xdr:rowOff>53004</xdr:rowOff>
    </xdr:from>
    <xdr:to>
      <xdr:col>7</xdr:col>
      <xdr:colOff>491987</xdr:colOff>
      <xdr:row>10</xdr:row>
      <xdr:rowOff>57147</xdr:rowOff>
    </xdr:to>
    <xdr:cxnSp macro="">
      <xdr:nvCxnSpPr>
        <xdr:cNvPr id="53" name="Straight Connector 52">
          <a:extLst>
            <a:ext uri="{FF2B5EF4-FFF2-40B4-BE49-F238E27FC236}">
              <a16:creationId xmlns:a16="http://schemas.microsoft.com/office/drawing/2014/main" xmlns="" id="{00000000-0008-0000-0500-000035000000}"/>
            </a:ext>
          </a:extLst>
        </xdr:cNvPr>
        <xdr:cNvCxnSpPr/>
      </xdr:nvCxnSpPr>
      <xdr:spPr>
        <a:xfrm flipV="1">
          <a:off x="2606537" y="154387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183045</xdr:colOff>
      <xdr:row>11</xdr:row>
      <xdr:rowOff>180552</xdr:rowOff>
    </xdr:from>
    <xdr:to>
      <xdr:col>7</xdr:col>
      <xdr:colOff>503582</xdr:colOff>
      <xdr:row>11</xdr:row>
      <xdr:rowOff>184695</xdr:rowOff>
    </xdr:to>
    <xdr:cxnSp macro="">
      <xdr:nvCxnSpPr>
        <xdr:cNvPr id="54" name="Straight Connector 53">
          <a:extLst>
            <a:ext uri="{FF2B5EF4-FFF2-40B4-BE49-F238E27FC236}">
              <a16:creationId xmlns:a16="http://schemas.microsoft.com/office/drawing/2014/main" xmlns="" id="{00000000-0008-0000-0500-000036000000}"/>
            </a:ext>
          </a:extLst>
        </xdr:cNvPr>
        <xdr:cNvCxnSpPr/>
      </xdr:nvCxnSpPr>
      <xdr:spPr>
        <a:xfrm flipV="1">
          <a:off x="2618132" y="186192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178076</xdr:colOff>
      <xdr:row>15</xdr:row>
      <xdr:rowOff>26498</xdr:rowOff>
    </xdr:from>
    <xdr:to>
      <xdr:col>7</xdr:col>
      <xdr:colOff>498613</xdr:colOff>
      <xdr:row>15</xdr:row>
      <xdr:rowOff>30641</xdr:rowOff>
    </xdr:to>
    <xdr:cxnSp macro="">
      <xdr:nvCxnSpPr>
        <xdr:cNvPr id="55" name="Straight Connector 54">
          <a:extLst>
            <a:ext uri="{FF2B5EF4-FFF2-40B4-BE49-F238E27FC236}">
              <a16:creationId xmlns:a16="http://schemas.microsoft.com/office/drawing/2014/main" xmlns="" id="{00000000-0008-0000-0500-000037000000}"/>
            </a:ext>
          </a:extLst>
        </xdr:cNvPr>
        <xdr:cNvCxnSpPr/>
      </xdr:nvCxnSpPr>
      <xdr:spPr>
        <a:xfrm flipV="1">
          <a:off x="2613163" y="2469868"/>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181390</xdr:colOff>
      <xdr:row>18</xdr:row>
      <xdr:rowOff>104361</xdr:rowOff>
    </xdr:from>
    <xdr:to>
      <xdr:col>7</xdr:col>
      <xdr:colOff>501927</xdr:colOff>
      <xdr:row>18</xdr:row>
      <xdr:rowOff>108504</xdr:rowOff>
    </xdr:to>
    <xdr:cxnSp macro="">
      <xdr:nvCxnSpPr>
        <xdr:cNvPr id="56" name="Straight Connector 55">
          <a:extLst>
            <a:ext uri="{FF2B5EF4-FFF2-40B4-BE49-F238E27FC236}">
              <a16:creationId xmlns:a16="http://schemas.microsoft.com/office/drawing/2014/main" xmlns="" id="{00000000-0008-0000-0500-000038000000}"/>
            </a:ext>
          </a:extLst>
        </xdr:cNvPr>
        <xdr:cNvCxnSpPr/>
      </xdr:nvCxnSpPr>
      <xdr:spPr>
        <a:xfrm flipV="1">
          <a:off x="2616477" y="341740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79511</xdr:colOff>
      <xdr:row>7</xdr:row>
      <xdr:rowOff>96078</xdr:rowOff>
    </xdr:from>
    <xdr:to>
      <xdr:col>7</xdr:col>
      <xdr:colOff>79511</xdr:colOff>
      <xdr:row>19</xdr:row>
      <xdr:rowOff>87795</xdr:rowOff>
    </xdr:to>
    <xdr:cxnSp macro="">
      <xdr:nvCxnSpPr>
        <xdr:cNvPr id="18" name="Straight Connector 17">
          <a:extLst>
            <a:ext uri="{FF2B5EF4-FFF2-40B4-BE49-F238E27FC236}">
              <a16:creationId xmlns:a16="http://schemas.microsoft.com/office/drawing/2014/main" xmlns="" id="{00000000-0008-0000-0500-000012000000}"/>
            </a:ext>
          </a:extLst>
        </xdr:cNvPr>
        <xdr:cNvCxnSpPr/>
      </xdr:nvCxnSpPr>
      <xdr:spPr>
        <a:xfrm>
          <a:off x="4966250" y="1015448"/>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359459</xdr:colOff>
      <xdr:row>7</xdr:row>
      <xdr:rowOff>135834</xdr:rowOff>
    </xdr:from>
    <xdr:to>
      <xdr:col>4</xdr:col>
      <xdr:colOff>359459</xdr:colOff>
      <xdr:row>19</xdr:row>
      <xdr:rowOff>127551</xdr:rowOff>
    </xdr:to>
    <xdr:cxnSp macro="">
      <xdr:nvCxnSpPr>
        <xdr:cNvPr id="21" name="Straight Connector 20">
          <a:extLst>
            <a:ext uri="{FF2B5EF4-FFF2-40B4-BE49-F238E27FC236}">
              <a16:creationId xmlns:a16="http://schemas.microsoft.com/office/drawing/2014/main" xmlns="" id="{00000000-0008-0000-0500-000015000000}"/>
            </a:ext>
          </a:extLst>
        </xdr:cNvPr>
        <xdr:cNvCxnSpPr/>
      </xdr:nvCxnSpPr>
      <xdr:spPr>
        <a:xfrm>
          <a:off x="3407459" y="105520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96074</xdr:colOff>
      <xdr:row>7</xdr:row>
      <xdr:rowOff>104360</xdr:rowOff>
    </xdr:from>
    <xdr:to>
      <xdr:col>5</xdr:col>
      <xdr:colOff>96074</xdr:colOff>
      <xdr:row>19</xdr:row>
      <xdr:rowOff>96077</xdr:rowOff>
    </xdr:to>
    <xdr:cxnSp macro="">
      <xdr:nvCxnSpPr>
        <xdr:cNvPr id="25" name="Straight Connector 24">
          <a:extLst>
            <a:ext uri="{FF2B5EF4-FFF2-40B4-BE49-F238E27FC236}">
              <a16:creationId xmlns:a16="http://schemas.microsoft.com/office/drawing/2014/main" xmlns="" id="{00000000-0008-0000-0500-000019000000}"/>
            </a:ext>
          </a:extLst>
        </xdr:cNvPr>
        <xdr:cNvCxnSpPr/>
      </xdr:nvCxnSpPr>
      <xdr:spPr>
        <a:xfrm>
          <a:off x="3756987" y="102373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397555</xdr:colOff>
      <xdr:row>7</xdr:row>
      <xdr:rowOff>99391</xdr:rowOff>
    </xdr:from>
    <xdr:to>
      <xdr:col>6</xdr:col>
      <xdr:colOff>397555</xdr:colOff>
      <xdr:row>19</xdr:row>
      <xdr:rowOff>91108</xdr:rowOff>
    </xdr:to>
    <xdr:cxnSp macro="">
      <xdr:nvCxnSpPr>
        <xdr:cNvPr id="27" name="Straight Connector 26">
          <a:extLst>
            <a:ext uri="{FF2B5EF4-FFF2-40B4-BE49-F238E27FC236}">
              <a16:creationId xmlns:a16="http://schemas.microsoft.com/office/drawing/2014/main" xmlns="" id="{00000000-0008-0000-0500-00001B000000}"/>
            </a:ext>
          </a:extLst>
        </xdr:cNvPr>
        <xdr:cNvCxnSpPr/>
      </xdr:nvCxnSpPr>
      <xdr:spPr>
        <a:xfrm>
          <a:off x="4671381" y="1018761"/>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173107</xdr:colOff>
      <xdr:row>16</xdr:row>
      <xdr:rowOff>170621</xdr:rowOff>
    </xdr:from>
    <xdr:to>
      <xdr:col>7</xdr:col>
      <xdr:colOff>493644</xdr:colOff>
      <xdr:row>16</xdr:row>
      <xdr:rowOff>174764</xdr:rowOff>
    </xdr:to>
    <xdr:cxnSp macro="">
      <xdr:nvCxnSpPr>
        <xdr:cNvPr id="28" name="Straight Connector 27">
          <a:extLst>
            <a:ext uri="{FF2B5EF4-FFF2-40B4-BE49-F238E27FC236}">
              <a16:creationId xmlns:a16="http://schemas.microsoft.com/office/drawing/2014/main" xmlns="" id="{00000000-0008-0000-0500-00001C000000}"/>
            </a:ext>
          </a:extLst>
        </xdr:cNvPr>
        <xdr:cNvCxnSpPr/>
      </xdr:nvCxnSpPr>
      <xdr:spPr>
        <a:xfrm flipV="1">
          <a:off x="2608194" y="2804491"/>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209551</xdr:colOff>
      <xdr:row>13</xdr:row>
      <xdr:rowOff>99386</xdr:rowOff>
    </xdr:from>
    <xdr:to>
      <xdr:col>7</xdr:col>
      <xdr:colOff>530088</xdr:colOff>
      <xdr:row>13</xdr:row>
      <xdr:rowOff>103529</xdr:rowOff>
    </xdr:to>
    <xdr:cxnSp macro="">
      <xdr:nvCxnSpPr>
        <xdr:cNvPr id="29" name="Straight Connector 28">
          <a:extLst>
            <a:ext uri="{FF2B5EF4-FFF2-40B4-BE49-F238E27FC236}">
              <a16:creationId xmlns:a16="http://schemas.microsoft.com/office/drawing/2014/main" xmlns="" id="{00000000-0008-0000-0500-00001D000000}"/>
            </a:ext>
          </a:extLst>
        </xdr:cNvPr>
        <xdr:cNvCxnSpPr/>
      </xdr:nvCxnSpPr>
      <xdr:spPr>
        <a:xfrm flipV="1">
          <a:off x="2644638" y="2161756"/>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tabSelected="1" view="pageBreakPreview" zoomScaleSheetLayoutView="100" workbookViewId="0">
      <selection activeCell="B1" sqref="B1"/>
    </sheetView>
  </sheetViews>
  <sheetFormatPr defaultRowHeight="12.75"/>
  <cols>
    <col min="1" max="1" width="5" style="2" customWidth="1"/>
    <col min="2" max="2" width="71.7109375" style="2" customWidth="1"/>
    <col min="3" max="3" width="12.7109375" style="2" customWidth="1"/>
    <col min="4" max="4" width="11" style="2" customWidth="1"/>
    <col min="5" max="5" width="12.5703125" style="2" customWidth="1"/>
    <col min="6" max="6" width="17.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2" spans="1:6" ht="28.5" customHeight="1">
      <c r="A2" s="179"/>
      <c r="B2" s="179"/>
      <c r="C2" s="179"/>
      <c r="D2" s="179"/>
      <c r="E2" s="179"/>
      <c r="F2" s="179"/>
    </row>
    <row r="3" spans="1:6" ht="30.75" customHeight="1">
      <c r="A3" s="180" t="str">
        <f>Measurements!$B$3</f>
        <v>Housing Urban Development &amp; Public Health Engineering Department Division Faisalabad</v>
      </c>
      <c r="B3" s="180"/>
      <c r="C3" s="180"/>
      <c r="D3" s="180"/>
      <c r="E3" s="180"/>
      <c r="F3" s="180"/>
    </row>
    <row r="4" spans="1:6" ht="30.75" customHeight="1">
      <c r="A4" s="180" t="str">
        <f>Measurements!$B$5</f>
        <v>Construction of Septic Tank at Government Girl's High School 51-JB UC # 177 District Faisalabad</v>
      </c>
      <c r="B4" s="180"/>
      <c r="C4" s="180"/>
      <c r="D4" s="180"/>
      <c r="E4" s="180"/>
      <c r="F4" s="180"/>
    </row>
    <row r="5" spans="1:6" ht="30.75" customHeight="1" thickBot="1">
      <c r="A5" s="180" t="s">
        <v>96</v>
      </c>
      <c r="B5" s="180"/>
      <c r="C5" s="180"/>
      <c r="D5" s="180"/>
      <c r="E5" s="180"/>
      <c r="F5" s="180"/>
    </row>
    <row r="6" spans="1:6" ht="30.75" customHeight="1" thickBot="1">
      <c r="A6" s="139"/>
      <c r="B6" s="140"/>
      <c r="C6" s="181" t="s">
        <v>97</v>
      </c>
      <c r="D6" s="181"/>
      <c r="E6" s="181"/>
      <c r="F6" s="181"/>
    </row>
    <row r="7" spans="1:6" ht="30" customHeight="1">
      <c r="A7" s="136" t="s">
        <v>3</v>
      </c>
      <c r="B7" s="11" t="s">
        <v>4</v>
      </c>
      <c r="C7" s="141" t="s">
        <v>1</v>
      </c>
      <c r="D7" s="141" t="s">
        <v>5</v>
      </c>
      <c r="E7" s="141" t="s">
        <v>6</v>
      </c>
      <c r="F7" s="141" t="s">
        <v>7</v>
      </c>
    </row>
    <row r="8" spans="1:6" ht="38.25">
      <c r="A8" s="12">
        <v>1</v>
      </c>
      <c r="B8" s="13"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4">
        <v>312</v>
      </c>
      <c r="D8" s="6" t="s">
        <v>8</v>
      </c>
      <c r="E8" s="172"/>
      <c r="F8" s="176"/>
    </row>
    <row r="9" spans="1:6" ht="55.5" customHeight="1">
      <c r="A9" s="12">
        <f>1+A8</f>
        <v>2</v>
      </c>
      <c r="B9" s="15" t="str">
        <f>Measurements!C13</f>
        <v>Providing &amp; laying 1:3:6 (1 cement 3 sand and 6 coarse aggregate) cement concrete using graded crush ¾ inch (20mm) and down gauge in foundation including levelling, compacting and curing, etc., complete.</v>
      </c>
      <c r="C9" s="14">
        <v>18</v>
      </c>
      <c r="D9" s="6" t="s">
        <v>8</v>
      </c>
      <c r="E9" s="172"/>
      <c r="F9" s="176"/>
    </row>
    <row r="10" spans="1:6" ht="51.75">
      <c r="A10" s="12">
        <f t="shared" ref="A10:A14" si="0">1+A9</f>
        <v>3</v>
      </c>
      <c r="B10" s="16" t="str">
        <f>Measurements!C16</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0" s="14">
        <v>116</v>
      </c>
      <c r="D10" s="6" t="s">
        <v>8</v>
      </c>
      <c r="E10" s="173"/>
      <c r="F10" s="176"/>
    </row>
    <row r="11" spans="1:6" ht="63.75">
      <c r="A11" s="12">
        <f t="shared" si="0"/>
        <v>4</v>
      </c>
      <c r="B11" s="17" t="str">
        <f>Measurements!C21</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1" s="14">
        <v>21</v>
      </c>
      <c r="D11" s="6" t="s">
        <v>8</v>
      </c>
      <c r="E11" s="174"/>
      <c r="F11" s="176"/>
    </row>
    <row r="12" spans="1:6" ht="90">
      <c r="A12" s="12">
        <f t="shared" si="0"/>
        <v>5</v>
      </c>
      <c r="B12" s="16" t="str">
        <f>Measurements!C25</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2" s="133">
        <v>30</v>
      </c>
      <c r="D12" s="134" t="s">
        <v>63</v>
      </c>
      <c r="E12" s="174"/>
      <c r="F12" s="176"/>
    </row>
    <row r="13" spans="1:6" ht="39">
      <c r="A13" s="12">
        <f t="shared" si="0"/>
        <v>6</v>
      </c>
      <c r="B13" s="16" t="str">
        <f>Measurements!C31</f>
        <v>Providing and laying floor of 2 inch thick machine mixed 1:2:4 cement concrete using graded crushed boulders 3/4 inch (19 mm) and down gauge in ground floor laid in panels , consolidation, finishing, curing etc., complete in all respect</v>
      </c>
      <c r="C13" s="14">
        <v>36</v>
      </c>
      <c r="D13" s="6" t="s">
        <v>9</v>
      </c>
      <c r="E13" s="173"/>
      <c r="F13" s="176"/>
    </row>
    <row r="14" spans="1:6" ht="26.25">
      <c r="A14" s="12">
        <f t="shared" si="0"/>
        <v>7</v>
      </c>
      <c r="B14" s="16" t="str">
        <f>Measurements!C34</f>
        <v>1/2" (20 mm) thick cement plaster 1:4 on walls &amp; columns, etc and curing, etc., complete.</v>
      </c>
      <c r="C14" s="14">
        <v>150</v>
      </c>
      <c r="D14" s="6" t="s">
        <v>9</v>
      </c>
      <c r="E14" s="7"/>
      <c r="F14" s="176"/>
    </row>
    <row r="15" spans="1:6" ht="18" customHeight="1">
      <c r="A15" s="18"/>
      <c r="B15" s="135" t="s">
        <v>10</v>
      </c>
      <c r="C15" s="19" t="s">
        <v>31</v>
      </c>
      <c r="D15" s="20"/>
      <c r="E15" s="20"/>
      <c r="F15" s="175"/>
    </row>
    <row r="18" spans="1:6" ht="15.75">
      <c r="A18" s="177" t="s">
        <v>93</v>
      </c>
      <c r="B18"/>
      <c r="C18"/>
      <c r="D18"/>
      <c r="E18"/>
      <c r="F18"/>
    </row>
    <row r="19" spans="1:6" ht="15.75">
      <c r="A19" s="177"/>
      <c r="B19"/>
      <c r="C19"/>
      <c r="D19"/>
      <c r="E19"/>
      <c r="F19" s="178"/>
    </row>
    <row r="20" spans="1:6" ht="15.75">
      <c r="A20" s="177"/>
      <c r="B20"/>
      <c r="C20"/>
      <c r="D20"/>
      <c r="E20"/>
      <c r="F20"/>
    </row>
    <row r="21" spans="1:6" ht="15.75">
      <c r="A21" s="177" t="s">
        <v>94</v>
      </c>
      <c r="B21"/>
      <c r="C21"/>
      <c r="D21"/>
      <c r="E21" t="s">
        <v>95</v>
      </c>
      <c r="F21"/>
    </row>
  </sheetData>
  <mergeCells count="5">
    <mergeCell ref="A2:F2"/>
    <mergeCell ref="A3:F3"/>
    <mergeCell ref="A4:F4"/>
    <mergeCell ref="A5:F5"/>
    <mergeCell ref="C6:F6"/>
  </mergeCells>
  <pageMargins left="0.7" right="0.7" top="0.75" bottom="0.75"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view="pageBreakPreview" zoomScale="80" zoomScaleSheetLayoutView="80" workbookViewId="0">
      <selection activeCell="F11" sqref="F11"/>
    </sheetView>
  </sheetViews>
  <sheetFormatPr defaultRowHeight="12.75"/>
  <cols>
    <col min="1" max="1" width="5" style="33" customWidth="1"/>
    <col min="2" max="2" width="6.85546875" style="33" customWidth="1"/>
    <col min="3" max="3" width="40.5703125" style="33" customWidth="1"/>
    <col min="4" max="4" width="39.28515625" style="33" customWidth="1"/>
    <col min="5" max="5" width="9.7109375" style="33" bestFit="1" customWidth="1"/>
    <col min="6" max="6" width="11.7109375" style="33" customWidth="1"/>
    <col min="7" max="7" width="11.7109375" style="33" bestFit="1" customWidth="1"/>
    <col min="8" max="8" width="10.85546875" style="33" customWidth="1"/>
    <col min="9" max="9" width="12.28515625" style="33" bestFit="1" customWidth="1"/>
    <col min="10" max="10" width="9.5703125" style="33" bestFit="1" customWidth="1"/>
    <col min="11" max="11" width="9.85546875" style="33" bestFit="1" customWidth="1"/>
    <col min="12" max="12" width="9.5703125" style="33" bestFit="1" customWidth="1"/>
    <col min="13" max="13" width="15" style="33" bestFit="1" customWidth="1"/>
    <col min="14" max="14" width="5.140625" style="33" customWidth="1"/>
    <col min="15" max="256" width="9.140625" style="33"/>
    <col min="257" max="257" width="5" style="33" customWidth="1"/>
    <col min="258" max="258" width="9.5703125" style="33" bestFit="1" customWidth="1"/>
    <col min="259" max="259" width="24.28515625" style="33" customWidth="1"/>
    <col min="260" max="260" width="43.28515625" style="33" customWidth="1"/>
    <col min="261" max="261" width="9.7109375" style="33" bestFit="1" customWidth="1"/>
    <col min="262" max="262" width="11.7109375" style="33" customWidth="1"/>
    <col min="263" max="263" width="11.28515625" style="33" bestFit="1" customWidth="1"/>
    <col min="264" max="264" width="10.85546875" style="33" customWidth="1"/>
    <col min="265" max="265" width="12.28515625" style="33" bestFit="1" customWidth="1"/>
    <col min="266" max="266" width="9.5703125" style="33" bestFit="1" customWidth="1"/>
    <col min="267" max="267" width="9.85546875" style="33" bestFit="1" customWidth="1"/>
    <col min="268" max="268" width="9.5703125" style="33" bestFit="1" customWidth="1"/>
    <col min="269" max="269" width="15" style="33" bestFit="1" customWidth="1"/>
    <col min="270" max="270" width="5.140625" style="33" customWidth="1"/>
    <col min="271" max="512" width="9.140625" style="33"/>
    <col min="513" max="513" width="5" style="33" customWidth="1"/>
    <col min="514" max="514" width="9.5703125" style="33" bestFit="1" customWidth="1"/>
    <col min="515" max="515" width="24.28515625" style="33" customWidth="1"/>
    <col min="516" max="516" width="43.28515625" style="33" customWidth="1"/>
    <col min="517" max="517" width="9.7109375" style="33" bestFit="1" customWidth="1"/>
    <col min="518" max="518" width="11.7109375" style="33" customWidth="1"/>
    <col min="519" max="519" width="11.28515625" style="33" bestFit="1" customWidth="1"/>
    <col min="520" max="520" width="10.85546875" style="33" customWidth="1"/>
    <col min="521" max="521" width="12.28515625" style="33" bestFit="1" customWidth="1"/>
    <col min="522" max="522" width="9.5703125" style="33" bestFit="1" customWidth="1"/>
    <col min="523" max="523" width="9.85546875" style="33" bestFit="1" customWidth="1"/>
    <col min="524" max="524" width="9.5703125" style="33" bestFit="1" customWidth="1"/>
    <col min="525" max="525" width="15" style="33" bestFit="1" customWidth="1"/>
    <col min="526" max="526" width="5.140625" style="33" customWidth="1"/>
    <col min="527" max="768" width="9.140625" style="33"/>
    <col min="769" max="769" width="5" style="33" customWidth="1"/>
    <col min="770" max="770" width="9.5703125" style="33" bestFit="1" customWidth="1"/>
    <col min="771" max="771" width="24.28515625" style="33" customWidth="1"/>
    <col min="772" max="772" width="43.28515625" style="33" customWidth="1"/>
    <col min="773" max="773" width="9.7109375" style="33" bestFit="1" customWidth="1"/>
    <col min="774" max="774" width="11.7109375" style="33" customWidth="1"/>
    <col min="775" max="775" width="11.28515625" style="33" bestFit="1" customWidth="1"/>
    <col min="776" max="776" width="10.85546875" style="33" customWidth="1"/>
    <col min="777" max="777" width="12.28515625" style="33" bestFit="1" customWidth="1"/>
    <col min="778" max="778" width="9.5703125" style="33" bestFit="1" customWidth="1"/>
    <col min="779" max="779" width="9.85546875" style="33" bestFit="1" customWidth="1"/>
    <col min="780" max="780" width="9.5703125" style="33" bestFit="1" customWidth="1"/>
    <col min="781" max="781" width="15" style="33" bestFit="1" customWidth="1"/>
    <col min="782" max="782" width="5.140625" style="33" customWidth="1"/>
    <col min="783" max="1024" width="9.140625" style="33"/>
    <col min="1025" max="1025" width="5" style="33" customWidth="1"/>
    <col min="1026" max="1026" width="9.5703125" style="33" bestFit="1" customWidth="1"/>
    <col min="1027" max="1027" width="24.28515625" style="33" customWidth="1"/>
    <col min="1028" max="1028" width="43.28515625" style="33" customWidth="1"/>
    <col min="1029" max="1029" width="9.7109375" style="33" bestFit="1" customWidth="1"/>
    <col min="1030" max="1030" width="11.7109375" style="33" customWidth="1"/>
    <col min="1031" max="1031" width="11.28515625" style="33" bestFit="1" customWidth="1"/>
    <col min="1032" max="1032" width="10.85546875" style="33" customWidth="1"/>
    <col min="1033" max="1033" width="12.28515625" style="33" bestFit="1" customWidth="1"/>
    <col min="1034" max="1034" width="9.5703125" style="33" bestFit="1" customWidth="1"/>
    <col min="1035" max="1035" width="9.85546875" style="33" bestFit="1" customWidth="1"/>
    <col min="1036" max="1036" width="9.5703125" style="33" bestFit="1" customWidth="1"/>
    <col min="1037" max="1037" width="15" style="33" bestFit="1" customWidth="1"/>
    <col min="1038" max="1038" width="5.140625" style="33" customWidth="1"/>
    <col min="1039" max="1280" width="9.140625" style="33"/>
    <col min="1281" max="1281" width="5" style="33" customWidth="1"/>
    <col min="1282" max="1282" width="9.5703125" style="33" bestFit="1" customWidth="1"/>
    <col min="1283" max="1283" width="24.28515625" style="33" customWidth="1"/>
    <col min="1284" max="1284" width="43.28515625" style="33" customWidth="1"/>
    <col min="1285" max="1285" width="9.7109375" style="33" bestFit="1" customWidth="1"/>
    <col min="1286" max="1286" width="11.7109375" style="33" customWidth="1"/>
    <col min="1287" max="1287" width="11.28515625" style="33" bestFit="1" customWidth="1"/>
    <col min="1288" max="1288" width="10.85546875" style="33" customWidth="1"/>
    <col min="1289" max="1289" width="12.28515625" style="33" bestFit="1" customWidth="1"/>
    <col min="1290" max="1290" width="9.5703125" style="33" bestFit="1" customWidth="1"/>
    <col min="1291" max="1291" width="9.85546875" style="33" bestFit="1" customWidth="1"/>
    <col min="1292" max="1292" width="9.5703125" style="33" bestFit="1" customWidth="1"/>
    <col min="1293" max="1293" width="15" style="33" bestFit="1" customWidth="1"/>
    <col min="1294" max="1294" width="5.140625" style="33" customWidth="1"/>
    <col min="1295" max="1536" width="9.140625" style="33"/>
    <col min="1537" max="1537" width="5" style="33" customWidth="1"/>
    <col min="1538" max="1538" width="9.5703125" style="33" bestFit="1" customWidth="1"/>
    <col min="1539" max="1539" width="24.28515625" style="33" customWidth="1"/>
    <col min="1540" max="1540" width="43.28515625" style="33" customWidth="1"/>
    <col min="1541" max="1541" width="9.7109375" style="33" bestFit="1" customWidth="1"/>
    <col min="1542" max="1542" width="11.7109375" style="33" customWidth="1"/>
    <col min="1543" max="1543" width="11.28515625" style="33" bestFit="1" customWidth="1"/>
    <col min="1544" max="1544" width="10.85546875" style="33" customWidth="1"/>
    <col min="1545" max="1545" width="12.28515625" style="33" bestFit="1" customWidth="1"/>
    <col min="1546" max="1546" width="9.5703125" style="33" bestFit="1" customWidth="1"/>
    <col min="1547" max="1547" width="9.85546875" style="33" bestFit="1" customWidth="1"/>
    <col min="1548" max="1548" width="9.5703125" style="33" bestFit="1" customWidth="1"/>
    <col min="1549" max="1549" width="15" style="33" bestFit="1" customWidth="1"/>
    <col min="1550" max="1550" width="5.140625" style="33" customWidth="1"/>
    <col min="1551" max="1792" width="9.140625" style="33"/>
    <col min="1793" max="1793" width="5" style="33" customWidth="1"/>
    <col min="1794" max="1794" width="9.5703125" style="33" bestFit="1" customWidth="1"/>
    <col min="1795" max="1795" width="24.28515625" style="33" customWidth="1"/>
    <col min="1796" max="1796" width="43.28515625" style="33" customWidth="1"/>
    <col min="1797" max="1797" width="9.7109375" style="33" bestFit="1" customWidth="1"/>
    <col min="1798" max="1798" width="11.7109375" style="33" customWidth="1"/>
    <col min="1799" max="1799" width="11.28515625" style="33" bestFit="1" customWidth="1"/>
    <col min="1800" max="1800" width="10.85546875" style="33" customWidth="1"/>
    <col min="1801" max="1801" width="12.28515625" style="33" bestFit="1" customWidth="1"/>
    <col min="1802" max="1802" width="9.5703125" style="33" bestFit="1" customWidth="1"/>
    <col min="1803" max="1803" width="9.85546875" style="33" bestFit="1" customWidth="1"/>
    <col min="1804" max="1804" width="9.5703125" style="33" bestFit="1" customWidth="1"/>
    <col min="1805" max="1805" width="15" style="33" bestFit="1" customWidth="1"/>
    <col min="1806" max="1806" width="5.140625" style="33" customWidth="1"/>
    <col min="1807" max="2048" width="9.140625" style="33"/>
    <col min="2049" max="2049" width="5" style="33" customWidth="1"/>
    <col min="2050" max="2050" width="9.5703125" style="33" bestFit="1" customWidth="1"/>
    <col min="2051" max="2051" width="24.28515625" style="33" customWidth="1"/>
    <col min="2052" max="2052" width="43.28515625" style="33" customWidth="1"/>
    <col min="2053" max="2053" width="9.7109375" style="33" bestFit="1" customWidth="1"/>
    <col min="2054" max="2054" width="11.7109375" style="33" customWidth="1"/>
    <col min="2055" max="2055" width="11.28515625" style="33" bestFit="1" customWidth="1"/>
    <col min="2056" max="2056" width="10.85546875" style="33" customWidth="1"/>
    <col min="2057" max="2057" width="12.28515625" style="33" bestFit="1" customWidth="1"/>
    <col min="2058" max="2058" width="9.5703125" style="33" bestFit="1" customWidth="1"/>
    <col min="2059" max="2059" width="9.85546875" style="33" bestFit="1" customWidth="1"/>
    <col min="2060" max="2060" width="9.5703125" style="33" bestFit="1" customWidth="1"/>
    <col min="2061" max="2061" width="15" style="33" bestFit="1" customWidth="1"/>
    <col min="2062" max="2062" width="5.140625" style="33" customWidth="1"/>
    <col min="2063" max="2304" width="9.140625" style="33"/>
    <col min="2305" max="2305" width="5" style="33" customWidth="1"/>
    <col min="2306" max="2306" width="9.5703125" style="33" bestFit="1" customWidth="1"/>
    <col min="2307" max="2307" width="24.28515625" style="33" customWidth="1"/>
    <col min="2308" max="2308" width="43.28515625" style="33" customWidth="1"/>
    <col min="2309" max="2309" width="9.7109375" style="33" bestFit="1" customWidth="1"/>
    <col min="2310" max="2310" width="11.7109375" style="33" customWidth="1"/>
    <col min="2311" max="2311" width="11.28515625" style="33" bestFit="1" customWidth="1"/>
    <col min="2312" max="2312" width="10.85546875" style="33" customWidth="1"/>
    <col min="2313" max="2313" width="12.28515625" style="33" bestFit="1" customWidth="1"/>
    <col min="2314" max="2314" width="9.5703125" style="33" bestFit="1" customWidth="1"/>
    <col min="2315" max="2315" width="9.85546875" style="33" bestFit="1" customWidth="1"/>
    <col min="2316" max="2316" width="9.5703125" style="33" bestFit="1" customWidth="1"/>
    <col min="2317" max="2317" width="15" style="33" bestFit="1" customWidth="1"/>
    <col min="2318" max="2318" width="5.140625" style="33" customWidth="1"/>
    <col min="2319" max="2560" width="9.140625" style="33"/>
    <col min="2561" max="2561" width="5" style="33" customWidth="1"/>
    <col min="2562" max="2562" width="9.5703125" style="33" bestFit="1" customWidth="1"/>
    <col min="2563" max="2563" width="24.28515625" style="33" customWidth="1"/>
    <col min="2564" max="2564" width="43.28515625" style="33" customWidth="1"/>
    <col min="2565" max="2565" width="9.7109375" style="33" bestFit="1" customWidth="1"/>
    <col min="2566" max="2566" width="11.7109375" style="33" customWidth="1"/>
    <col min="2567" max="2567" width="11.28515625" style="33" bestFit="1" customWidth="1"/>
    <col min="2568" max="2568" width="10.85546875" style="33" customWidth="1"/>
    <col min="2569" max="2569" width="12.28515625" style="33" bestFit="1" customWidth="1"/>
    <col min="2570" max="2570" width="9.5703125" style="33" bestFit="1" customWidth="1"/>
    <col min="2571" max="2571" width="9.85546875" style="33" bestFit="1" customWidth="1"/>
    <col min="2572" max="2572" width="9.5703125" style="33" bestFit="1" customWidth="1"/>
    <col min="2573" max="2573" width="15" style="33" bestFit="1" customWidth="1"/>
    <col min="2574" max="2574" width="5.140625" style="33" customWidth="1"/>
    <col min="2575" max="2816" width="9.140625" style="33"/>
    <col min="2817" max="2817" width="5" style="33" customWidth="1"/>
    <col min="2818" max="2818" width="9.5703125" style="33" bestFit="1" customWidth="1"/>
    <col min="2819" max="2819" width="24.28515625" style="33" customWidth="1"/>
    <col min="2820" max="2820" width="43.28515625" style="33" customWidth="1"/>
    <col min="2821" max="2821" width="9.7109375" style="33" bestFit="1" customWidth="1"/>
    <col min="2822" max="2822" width="11.7109375" style="33" customWidth="1"/>
    <col min="2823" max="2823" width="11.28515625" style="33" bestFit="1" customWidth="1"/>
    <col min="2824" max="2824" width="10.85546875" style="33" customWidth="1"/>
    <col min="2825" max="2825" width="12.28515625" style="33" bestFit="1" customWidth="1"/>
    <col min="2826" max="2826" width="9.5703125" style="33" bestFit="1" customWidth="1"/>
    <col min="2827" max="2827" width="9.85546875" style="33" bestFit="1" customWidth="1"/>
    <col min="2828" max="2828" width="9.5703125" style="33" bestFit="1" customWidth="1"/>
    <col min="2829" max="2829" width="15" style="33" bestFit="1" customWidth="1"/>
    <col min="2830" max="2830" width="5.140625" style="33" customWidth="1"/>
    <col min="2831" max="3072" width="9.140625" style="33"/>
    <col min="3073" max="3073" width="5" style="33" customWidth="1"/>
    <col min="3074" max="3074" width="9.5703125" style="33" bestFit="1" customWidth="1"/>
    <col min="3075" max="3075" width="24.28515625" style="33" customWidth="1"/>
    <col min="3076" max="3076" width="43.28515625" style="33" customWidth="1"/>
    <col min="3077" max="3077" width="9.7109375" style="33" bestFit="1" customWidth="1"/>
    <col min="3078" max="3078" width="11.7109375" style="33" customWidth="1"/>
    <col min="3079" max="3079" width="11.28515625" style="33" bestFit="1" customWidth="1"/>
    <col min="3080" max="3080" width="10.85546875" style="33" customWidth="1"/>
    <col min="3081" max="3081" width="12.28515625" style="33" bestFit="1" customWidth="1"/>
    <col min="3082" max="3082" width="9.5703125" style="33" bestFit="1" customWidth="1"/>
    <col min="3083" max="3083" width="9.85546875" style="33" bestFit="1" customWidth="1"/>
    <col min="3084" max="3084" width="9.5703125" style="33" bestFit="1" customWidth="1"/>
    <col min="3085" max="3085" width="15" style="33" bestFit="1" customWidth="1"/>
    <col min="3086" max="3086" width="5.140625" style="33" customWidth="1"/>
    <col min="3087" max="3328" width="9.140625" style="33"/>
    <col min="3329" max="3329" width="5" style="33" customWidth="1"/>
    <col min="3330" max="3330" width="9.5703125" style="33" bestFit="1" customWidth="1"/>
    <col min="3331" max="3331" width="24.28515625" style="33" customWidth="1"/>
    <col min="3332" max="3332" width="43.28515625" style="33" customWidth="1"/>
    <col min="3333" max="3333" width="9.7109375" style="33" bestFit="1" customWidth="1"/>
    <col min="3334" max="3334" width="11.7109375" style="33" customWidth="1"/>
    <col min="3335" max="3335" width="11.28515625" style="33" bestFit="1" customWidth="1"/>
    <col min="3336" max="3336" width="10.85546875" style="33" customWidth="1"/>
    <col min="3337" max="3337" width="12.28515625" style="33" bestFit="1" customWidth="1"/>
    <col min="3338" max="3338" width="9.5703125" style="33" bestFit="1" customWidth="1"/>
    <col min="3339" max="3339" width="9.85546875" style="33" bestFit="1" customWidth="1"/>
    <col min="3340" max="3340" width="9.5703125" style="33" bestFit="1" customWidth="1"/>
    <col min="3341" max="3341" width="15" style="33" bestFit="1" customWidth="1"/>
    <col min="3342" max="3342" width="5.140625" style="33" customWidth="1"/>
    <col min="3343" max="3584" width="9.140625" style="33"/>
    <col min="3585" max="3585" width="5" style="33" customWidth="1"/>
    <col min="3586" max="3586" width="9.5703125" style="33" bestFit="1" customWidth="1"/>
    <col min="3587" max="3587" width="24.28515625" style="33" customWidth="1"/>
    <col min="3588" max="3588" width="43.28515625" style="33" customWidth="1"/>
    <col min="3589" max="3589" width="9.7109375" style="33" bestFit="1" customWidth="1"/>
    <col min="3590" max="3590" width="11.7109375" style="33" customWidth="1"/>
    <col min="3591" max="3591" width="11.28515625" style="33" bestFit="1" customWidth="1"/>
    <col min="3592" max="3592" width="10.85546875" style="33" customWidth="1"/>
    <col min="3593" max="3593" width="12.28515625" style="33" bestFit="1" customWidth="1"/>
    <col min="3594" max="3594" width="9.5703125" style="33" bestFit="1" customWidth="1"/>
    <col min="3595" max="3595" width="9.85546875" style="33" bestFit="1" customWidth="1"/>
    <col min="3596" max="3596" width="9.5703125" style="33" bestFit="1" customWidth="1"/>
    <col min="3597" max="3597" width="15" style="33" bestFit="1" customWidth="1"/>
    <col min="3598" max="3598" width="5.140625" style="33" customWidth="1"/>
    <col min="3599" max="3840" width="9.140625" style="33"/>
    <col min="3841" max="3841" width="5" style="33" customWidth="1"/>
    <col min="3842" max="3842" width="9.5703125" style="33" bestFit="1" customWidth="1"/>
    <col min="3843" max="3843" width="24.28515625" style="33" customWidth="1"/>
    <col min="3844" max="3844" width="43.28515625" style="33" customWidth="1"/>
    <col min="3845" max="3845" width="9.7109375" style="33" bestFit="1" customWidth="1"/>
    <col min="3846" max="3846" width="11.7109375" style="33" customWidth="1"/>
    <col min="3847" max="3847" width="11.28515625" style="33" bestFit="1" customWidth="1"/>
    <col min="3848" max="3848" width="10.85546875" style="33" customWidth="1"/>
    <col min="3849" max="3849" width="12.28515625" style="33" bestFit="1" customWidth="1"/>
    <col min="3850" max="3850" width="9.5703125" style="33" bestFit="1" customWidth="1"/>
    <col min="3851" max="3851" width="9.85546875" style="33" bestFit="1" customWidth="1"/>
    <col min="3852" max="3852" width="9.5703125" style="33" bestFit="1" customWidth="1"/>
    <col min="3853" max="3853" width="15" style="33" bestFit="1" customWidth="1"/>
    <col min="3854" max="3854" width="5.140625" style="33" customWidth="1"/>
    <col min="3855" max="4096" width="9.140625" style="33"/>
    <col min="4097" max="4097" width="5" style="33" customWidth="1"/>
    <col min="4098" max="4098" width="9.5703125" style="33" bestFit="1" customWidth="1"/>
    <col min="4099" max="4099" width="24.28515625" style="33" customWidth="1"/>
    <col min="4100" max="4100" width="43.28515625" style="33" customWidth="1"/>
    <col min="4101" max="4101" width="9.7109375" style="33" bestFit="1" customWidth="1"/>
    <col min="4102" max="4102" width="11.7109375" style="33" customWidth="1"/>
    <col min="4103" max="4103" width="11.28515625" style="33" bestFit="1" customWidth="1"/>
    <col min="4104" max="4104" width="10.85546875" style="33" customWidth="1"/>
    <col min="4105" max="4105" width="12.28515625" style="33" bestFit="1" customWidth="1"/>
    <col min="4106" max="4106" width="9.5703125" style="33" bestFit="1" customWidth="1"/>
    <col min="4107" max="4107" width="9.85546875" style="33" bestFit="1" customWidth="1"/>
    <col min="4108" max="4108" width="9.5703125" style="33" bestFit="1" customWidth="1"/>
    <col min="4109" max="4109" width="15" style="33" bestFit="1" customWidth="1"/>
    <col min="4110" max="4110" width="5.140625" style="33" customWidth="1"/>
    <col min="4111" max="4352" width="9.140625" style="33"/>
    <col min="4353" max="4353" width="5" style="33" customWidth="1"/>
    <col min="4354" max="4354" width="9.5703125" style="33" bestFit="1" customWidth="1"/>
    <col min="4355" max="4355" width="24.28515625" style="33" customWidth="1"/>
    <col min="4356" max="4356" width="43.28515625" style="33" customWidth="1"/>
    <col min="4357" max="4357" width="9.7109375" style="33" bestFit="1" customWidth="1"/>
    <col min="4358" max="4358" width="11.7109375" style="33" customWidth="1"/>
    <col min="4359" max="4359" width="11.28515625" style="33" bestFit="1" customWidth="1"/>
    <col min="4360" max="4360" width="10.85546875" style="33" customWidth="1"/>
    <col min="4361" max="4361" width="12.28515625" style="33" bestFit="1" customWidth="1"/>
    <col min="4362" max="4362" width="9.5703125" style="33" bestFit="1" customWidth="1"/>
    <col min="4363" max="4363" width="9.85546875" style="33" bestFit="1" customWidth="1"/>
    <col min="4364" max="4364" width="9.5703125" style="33" bestFit="1" customWidth="1"/>
    <col min="4365" max="4365" width="15" style="33" bestFit="1" customWidth="1"/>
    <col min="4366" max="4366" width="5.140625" style="33" customWidth="1"/>
    <col min="4367" max="4608" width="9.140625" style="33"/>
    <col min="4609" max="4609" width="5" style="33" customWidth="1"/>
    <col min="4610" max="4610" width="9.5703125" style="33" bestFit="1" customWidth="1"/>
    <col min="4611" max="4611" width="24.28515625" style="33" customWidth="1"/>
    <col min="4612" max="4612" width="43.28515625" style="33" customWidth="1"/>
    <col min="4613" max="4613" width="9.7109375" style="33" bestFit="1" customWidth="1"/>
    <col min="4614" max="4614" width="11.7109375" style="33" customWidth="1"/>
    <col min="4615" max="4615" width="11.28515625" style="33" bestFit="1" customWidth="1"/>
    <col min="4616" max="4616" width="10.85546875" style="33" customWidth="1"/>
    <col min="4617" max="4617" width="12.28515625" style="33" bestFit="1" customWidth="1"/>
    <col min="4618" max="4618" width="9.5703125" style="33" bestFit="1" customWidth="1"/>
    <col min="4619" max="4619" width="9.85546875" style="33" bestFit="1" customWidth="1"/>
    <col min="4620" max="4620" width="9.5703125" style="33" bestFit="1" customWidth="1"/>
    <col min="4621" max="4621" width="15" style="33" bestFit="1" customWidth="1"/>
    <col min="4622" max="4622" width="5.140625" style="33" customWidth="1"/>
    <col min="4623" max="4864" width="9.140625" style="33"/>
    <col min="4865" max="4865" width="5" style="33" customWidth="1"/>
    <col min="4866" max="4866" width="9.5703125" style="33" bestFit="1" customWidth="1"/>
    <col min="4867" max="4867" width="24.28515625" style="33" customWidth="1"/>
    <col min="4868" max="4868" width="43.28515625" style="33" customWidth="1"/>
    <col min="4869" max="4869" width="9.7109375" style="33" bestFit="1" customWidth="1"/>
    <col min="4870" max="4870" width="11.7109375" style="33" customWidth="1"/>
    <col min="4871" max="4871" width="11.28515625" style="33" bestFit="1" customWidth="1"/>
    <col min="4872" max="4872" width="10.85546875" style="33" customWidth="1"/>
    <col min="4873" max="4873" width="12.28515625" style="33" bestFit="1" customWidth="1"/>
    <col min="4874" max="4874" width="9.5703125" style="33" bestFit="1" customWidth="1"/>
    <col min="4875" max="4875" width="9.85546875" style="33" bestFit="1" customWidth="1"/>
    <col min="4876" max="4876" width="9.5703125" style="33" bestFit="1" customWidth="1"/>
    <col min="4877" max="4877" width="15" style="33" bestFit="1" customWidth="1"/>
    <col min="4878" max="4878" width="5.140625" style="33" customWidth="1"/>
    <col min="4879" max="5120" width="9.140625" style="33"/>
    <col min="5121" max="5121" width="5" style="33" customWidth="1"/>
    <col min="5122" max="5122" width="9.5703125" style="33" bestFit="1" customWidth="1"/>
    <col min="5123" max="5123" width="24.28515625" style="33" customWidth="1"/>
    <col min="5124" max="5124" width="43.28515625" style="33" customWidth="1"/>
    <col min="5125" max="5125" width="9.7109375" style="33" bestFit="1" customWidth="1"/>
    <col min="5126" max="5126" width="11.7109375" style="33" customWidth="1"/>
    <col min="5127" max="5127" width="11.28515625" style="33" bestFit="1" customWidth="1"/>
    <col min="5128" max="5128" width="10.85546875" style="33" customWidth="1"/>
    <col min="5129" max="5129" width="12.28515625" style="33" bestFit="1" customWidth="1"/>
    <col min="5130" max="5130" width="9.5703125" style="33" bestFit="1" customWidth="1"/>
    <col min="5131" max="5131" width="9.85546875" style="33" bestFit="1" customWidth="1"/>
    <col min="5132" max="5132" width="9.5703125" style="33" bestFit="1" customWidth="1"/>
    <col min="5133" max="5133" width="15" style="33" bestFit="1" customWidth="1"/>
    <col min="5134" max="5134" width="5.140625" style="33" customWidth="1"/>
    <col min="5135" max="5376" width="9.140625" style="33"/>
    <col min="5377" max="5377" width="5" style="33" customWidth="1"/>
    <col min="5378" max="5378" width="9.5703125" style="33" bestFit="1" customWidth="1"/>
    <col min="5379" max="5379" width="24.28515625" style="33" customWidth="1"/>
    <col min="5380" max="5380" width="43.28515625" style="33" customWidth="1"/>
    <col min="5381" max="5381" width="9.7109375" style="33" bestFit="1" customWidth="1"/>
    <col min="5382" max="5382" width="11.7109375" style="33" customWidth="1"/>
    <col min="5383" max="5383" width="11.28515625" style="33" bestFit="1" customWidth="1"/>
    <col min="5384" max="5384" width="10.85546875" style="33" customWidth="1"/>
    <col min="5385" max="5385" width="12.28515625" style="33" bestFit="1" customWidth="1"/>
    <col min="5386" max="5386" width="9.5703125" style="33" bestFit="1" customWidth="1"/>
    <col min="5387" max="5387" width="9.85546875" style="33" bestFit="1" customWidth="1"/>
    <col min="5388" max="5388" width="9.5703125" style="33" bestFit="1" customWidth="1"/>
    <col min="5389" max="5389" width="15" style="33" bestFit="1" customWidth="1"/>
    <col min="5390" max="5390" width="5.140625" style="33" customWidth="1"/>
    <col min="5391" max="5632" width="9.140625" style="33"/>
    <col min="5633" max="5633" width="5" style="33" customWidth="1"/>
    <col min="5634" max="5634" width="9.5703125" style="33" bestFit="1" customWidth="1"/>
    <col min="5635" max="5635" width="24.28515625" style="33" customWidth="1"/>
    <col min="5636" max="5636" width="43.28515625" style="33" customWidth="1"/>
    <col min="5637" max="5637" width="9.7109375" style="33" bestFit="1" customWidth="1"/>
    <col min="5638" max="5638" width="11.7109375" style="33" customWidth="1"/>
    <col min="5639" max="5639" width="11.28515625" style="33" bestFit="1" customWidth="1"/>
    <col min="5640" max="5640" width="10.85546875" style="33" customWidth="1"/>
    <col min="5641" max="5641" width="12.28515625" style="33" bestFit="1" customWidth="1"/>
    <col min="5642" max="5642" width="9.5703125" style="33" bestFit="1" customWidth="1"/>
    <col min="5643" max="5643" width="9.85546875" style="33" bestFit="1" customWidth="1"/>
    <col min="5644" max="5644" width="9.5703125" style="33" bestFit="1" customWidth="1"/>
    <col min="5645" max="5645" width="15" style="33" bestFit="1" customWidth="1"/>
    <col min="5646" max="5646" width="5.140625" style="33" customWidth="1"/>
    <col min="5647" max="5888" width="9.140625" style="33"/>
    <col min="5889" max="5889" width="5" style="33" customWidth="1"/>
    <col min="5890" max="5890" width="9.5703125" style="33" bestFit="1" customWidth="1"/>
    <col min="5891" max="5891" width="24.28515625" style="33" customWidth="1"/>
    <col min="5892" max="5892" width="43.28515625" style="33" customWidth="1"/>
    <col min="5893" max="5893" width="9.7109375" style="33" bestFit="1" customWidth="1"/>
    <col min="5894" max="5894" width="11.7109375" style="33" customWidth="1"/>
    <col min="5895" max="5895" width="11.28515625" style="33" bestFit="1" customWidth="1"/>
    <col min="5896" max="5896" width="10.85546875" style="33" customWidth="1"/>
    <col min="5897" max="5897" width="12.28515625" style="33" bestFit="1" customWidth="1"/>
    <col min="5898" max="5898" width="9.5703125" style="33" bestFit="1" customWidth="1"/>
    <col min="5899" max="5899" width="9.85546875" style="33" bestFit="1" customWidth="1"/>
    <col min="5900" max="5900" width="9.5703125" style="33" bestFit="1" customWidth="1"/>
    <col min="5901" max="5901" width="15" style="33" bestFit="1" customWidth="1"/>
    <col min="5902" max="5902" width="5.140625" style="33" customWidth="1"/>
    <col min="5903" max="6144" width="9.140625" style="33"/>
    <col min="6145" max="6145" width="5" style="33" customWidth="1"/>
    <col min="6146" max="6146" width="9.5703125" style="33" bestFit="1" customWidth="1"/>
    <col min="6147" max="6147" width="24.28515625" style="33" customWidth="1"/>
    <col min="6148" max="6148" width="43.28515625" style="33" customWidth="1"/>
    <col min="6149" max="6149" width="9.7109375" style="33" bestFit="1" customWidth="1"/>
    <col min="6150" max="6150" width="11.7109375" style="33" customWidth="1"/>
    <col min="6151" max="6151" width="11.28515625" style="33" bestFit="1" customWidth="1"/>
    <col min="6152" max="6152" width="10.85546875" style="33" customWidth="1"/>
    <col min="6153" max="6153" width="12.28515625" style="33" bestFit="1" customWidth="1"/>
    <col min="6154" max="6154" width="9.5703125" style="33" bestFit="1" customWidth="1"/>
    <col min="6155" max="6155" width="9.85546875" style="33" bestFit="1" customWidth="1"/>
    <col min="6156" max="6156" width="9.5703125" style="33" bestFit="1" customWidth="1"/>
    <col min="6157" max="6157" width="15" style="33" bestFit="1" customWidth="1"/>
    <col min="6158" max="6158" width="5.140625" style="33" customWidth="1"/>
    <col min="6159" max="6400" width="9.140625" style="33"/>
    <col min="6401" max="6401" width="5" style="33" customWidth="1"/>
    <col min="6402" max="6402" width="9.5703125" style="33" bestFit="1" customWidth="1"/>
    <col min="6403" max="6403" width="24.28515625" style="33" customWidth="1"/>
    <col min="6404" max="6404" width="43.28515625" style="33" customWidth="1"/>
    <col min="6405" max="6405" width="9.7109375" style="33" bestFit="1" customWidth="1"/>
    <col min="6406" max="6406" width="11.7109375" style="33" customWidth="1"/>
    <col min="6407" max="6407" width="11.28515625" style="33" bestFit="1" customWidth="1"/>
    <col min="6408" max="6408" width="10.85546875" style="33" customWidth="1"/>
    <col min="6409" max="6409" width="12.28515625" style="33" bestFit="1" customWidth="1"/>
    <col min="6410" max="6410" width="9.5703125" style="33" bestFit="1" customWidth="1"/>
    <col min="6411" max="6411" width="9.85546875" style="33" bestFit="1" customWidth="1"/>
    <col min="6412" max="6412" width="9.5703125" style="33" bestFit="1" customWidth="1"/>
    <col min="6413" max="6413" width="15" style="33" bestFit="1" customWidth="1"/>
    <col min="6414" max="6414" width="5.140625" style="33" customWidth="1"/>
    <col min="6415" max="6656" width="9.140625" style="33"/>
    <col min="6657" max="6657" width="5" style="33" customWidth="1"/>
    <col min="6658" max="6658" width="9.5703125" style="33" bestFit="1" customWidth="1"/>
    <col min="6659" max="6659" width="24.28515625" style="33" customWidth="1"/>
    <col min="6660" max="6660" width="43.28515625" style="33" customWidth="1"/>
    <col min="6661" max="6661" width="9.7109375" style="33" bestFit="1" customWidth="1"/>
    <col min="6662" max="6662" width="11.7109375" style="33" customWidth="1"/>
    <col min="6663" max="6663" width="11.28515625" style="33" bestFit="1" customWidth="1"/>
    <col min="6664" max="6664" width="10.85546875" style="33" customWidth="1"/>
    <col min="6665" max="6665" width="12.28515625" style="33" bestFit="1" customWidth="1"/>
    <col min="6666" max="6666" width="9.5703125" style="33" bestFit="1" customWidth="1"/>
    <col min="6667" max="6667" width="9.85546875" style="33" bestFit="1" customWidth="1"/>
    <col min="6668" max="6668" width="9.5703125" style="33" bestFit="1" customWidth="1"/>
    <col min="6669" max="6669" width="15" style="33" bestFit="1" customWidth="1"/>
    <col min="6670" max="6670" width="5.140625" style="33" customWidth="1"/>
    <col min="6671" max="6912" width="9.140625" style="33"/>
    <col min="6913" max="6913" width="5" style="33" customWidth="1"/>
    <col min="6914" max="6914" width="9.5703125" style="33" bestFit="1" customWidth="1"/>
    <col min="6915" max="6915" width="24.28515625" style="33" customWidth="1"/>
    <col min="6916" max="6916" width="43.28515625" style="33" customWidth="1"/>
    <col min="6917" max="6917" width="9.7109375" style="33" bestFit="1" customWidth="1"/>
    <col min="6918" max="6918" width="11.7109375" style="33" customWidth="1"/>
    <col min="6919" max="6919" width="11.28515625" style="33" bestFit="1" customWidth="1"/>
    <col min="6920" max="6920" width="10.85546875" style="33" customWidth="1"/>
    <col min="6921" max="6921" width="12.28515625" style="33" bestFit="1" customWidth="1"/>
    <col min="6922" max="6922" width="9.5703125" style="33" bestFit="1" customWidth="1"/>
    <col min="6923" max="6923" width="9.85546875" style="33" bestFit="1" customWidth="1"/>
    <col min="6924" max="6924" width="9.5703125" style="33" bestFit="1" customWidth="1"/>
    <col min="6925" max="6925" width="15" style="33" bestFit="1" customWidth="1"/>
    <col min="6926" max="6926" width="5.140625" style="33" customWidth="1"/>
    <col min="6927" max="7168" width="9.140625" style="33"/>
    <col min="7169" max="7169" width="5" style="33" customWidth="1"/>
    <col min="7170" max="7170" width="9.5703125" style="33" bestFit="1" customWidth="1"/>
    <col min="7171" max="7171" width="24.28515625" style="33" customWidth="1"/>
    <col min="7172" max="7172" width="43.28515625" style="33" customWidth="1"/>
    <col min="7173" max="7173" width="9.7109375" style="33" bestFit="1" customWidth="1"/>
    <col min="7174" max="7174" width="11.7109375" style="33" customWidth="1"/>
    <col min="7175" max="7175" width="11.28515625" style="33" bestFit="1" customWidth="1"/>
    <col min="7176" max="7176" width="10.85546875" style="33" customWidth="1"/>
    <col min="7177" max="7177" width="12.28515625" style="33" bestFit="1" customWidth="1"/>
    <col min="7178" max="7178" width="9.5703125" style="33" bestFit="1" customWidth="1"/>
    <col min="7179" max="7179" width="9.85546875" style="33" bestFit="1" customWidth="1"/>
    <col min="7180" max="7180" width="9.5703125" style="33" bestFit="1" customWidth="1"/>
    <col min="7181" max="7181" width="15" style="33" bestFit="1" customWidth="1"/>
    <col min="7182" max="7182" width="5.140625" style="33" customWidth="1"/>
    <col min="7183" max="7424" width="9.140625" style="33"/>
    <col min="7425" max="7425" width="5" style="33" customWidth="1"/>
    <col min="7426" max="7426" width="9.5703125" style="33" bestFit="1" customWidth="1"/>
    <col min="7427" max="7427" width="24.28515625" style="33" customWidth="1"/>
    <col min="7428" max="7428" width="43.28515625" style="33" customWidth="1"/>
    <col min="7429" max="7429" width="9.7109375" style="33" bestFit="1" customWidth="1"/>
    <col min="7430" max="7430" width="11.7109375" style="33" customWidth="1"/>
    <col min="7431" max="7431" width="11.28515625" style="33" bestFit="1" customWidth="1"/>
    <col min="7432" max="7432" width="10.85546875" style="33" customWidth="1"/>
    <col min="7433" max="7433" width="12.28515625" style="33" bestFit="1" customWidth="1"/>
    <col min="7434" max="7434" width="9.5703125" style="33" bestFit="1" customWidth="1"/>
    <col min="7435" max="7435" width="9.85546875" style="33" bestFit="1" customWidth="1"/>
    <col min="7436" max="7436" width="9.5703125" style="33" bestFit="1" customWidth="1"/>
    <col min="7437" max="7437" width="15" style="33" bestFit="1" customWidth="1"/>
    <col min="7438" max="7438" width="5.140625" style="33" customWidth="1"/>
    <col min="7439" max="7680" width="9.140625" style="33"/>
    <col min="7681" max="7681" width="5" style="33" customWidth="1"/>
    <col min="7682" max="7682" width="9.5703125" style="33" bestFit="1" customWidth="1"/>
    <col min="7683" max="7683" width="24.28515625" style="33" customWidth="1"/>
    <col min="7684" max="7684" width="43.28515625" style="33" customWidth="1"/>
    <col min="7685" max="7685" width="9.7109375" style="33" bestFit="1" customWidth="1"/>
    <col min="7686" max="7686" width="11.7109375" style="33" customWidth="1"/>
    <col min="7687" max="7687" width="11.28515625" style="33" bestFit="1" customWidth="1"/>
    <col min="7688" max="7688" width="10.85546875" style="33" customWidth="1"/>
    <col min="7689" max="7689" width="12.28515625" style="33" bestFit="1" customWidth="1"/>
    <col min="7690" max="7690" width="9.5703125" style="33" bestFit="1" customWidth="1"/>
    <col min="7691" max="7691" width="9.85546875" style="33" bestFit="1" customWidth="1"/>
    <col min="7692" max="7692" width="9.5703125" style="33" bestFit="1" customWidth="1"/>
    <col min="7693" max="7693" width="15" style="33" bestFit="1" customWidth="1"/>
    <col min="7694" max="7694" width="5.140625" style="33" customWidth="1"/>
    <col min="7695" max="7936" width="9.140625" style="33"/>
    <col min="7937" max="7937" width="5" style="33" customWidth="1"/>
    <col min="7938" max="7938" width="9.5703125" style="33" bestFit="1" customWidth="1"/>
    <col min="7939" max="7939" width="24.28515625" style="33" customWidth="1"/>
    <col min="7940" max="7940" width="43.28515625" style="33" customWidth="1"/>
    <col min="7941" max="7941" width="9.7109375" style="33" bestFit="1" customWidth="1"/>
    <col min="7942" max="7942" width="11.7109375" style="33" customWidth="1"/>
    <col min="7943" max="7943" width="11.28515625" style="33" bestFit="1" customWidth="1"/>
    <col min="7944" max="7944" width="10.85546875" style="33" customWidth="1"/>
    <col min="7945" max="7945" width="12.28515625" style="33" bestFit="1" customWidth="1"/>
    <col min="7946" max="7946" width="9.5703125" style="33" bestFit="1" customWidth="1"/>
    <col min="7947" max="7947" width="9.85546875" style="33" bestFit="1" customWidth="1"/>
    <col min="7948" max="7948" width="9.5703125" style="33" bestFit="1" customWidth="1"/>
    <col min="7949" max="7949" width="15" style="33" bestFit="1" customWidth="1"/>
    <col min="7950" max="7950" width="5.140625" style="33" customWidth="1"/>
    <col min="7951" max="8192" width="9.140625" style="33"/>
    <col min="8193" max="8193" width="5" style="33" customWidth="1"/>
    <col min="8194" max="8194" width="9.5703125" style="33" bestFit="1" customWidth="1"/>
    <col min="8195" max="8195" width="24.28515625" style="33" customWidth="1"/>
    <col min="8196" max="8196" width="43.28515625" style="33" customWidth="1"/>
    <col min="8197" max="8197" width="9.7109375" style="33" bestFit="1" customWidth="1"/>
    <col min="8198" max="8198" width="11.7109375" style="33" customWidth="1"/>
    <col min="8199" max="8199" width="11.28515625" style="33" bestFit="1" customWidth="1"/>
    <col min="8200" max="8200" width="10.85546875" style="33" customWidth="1"/>
    <col min="8201" max="8201" width="12.28515625" style="33" bestFit="1" customWidth="1"/>
    <col min="8202" max="8202" width="9.5703125" style="33" bestFit="1" customWidth="1"/>
    <col min="8203" max="8203" width="9.85546875" style="33" bestFit="1" customWidth="1"/>
    <col min="8204" max="8204" width="9.5703125" style="33" bestFit="1" customWidth="1"/>
    <col min="8205" max="8205" width="15" style="33" bestFit="1" customWidth="1"/>
    <col min="8206" max="8206" width="5.140625" style="33" customWidth="1"/>
    <col min="8207" max="8448" width="9.140625" style="33"/>
    <col min="8449" max="8449" width="5" style="33" customWidth="1"/>
    <col min="8450" max="8450" width="9.5703125" style="33" bestFit="1" customWidth="1"/>
    <col min="8451" max="8451" width="24.28515625" style="33" customWidth="1"/>
    <col min="8452" max="8452" width="43.28515625" style="33" customWidth="1"/>
    <col min="8453" max="8453" width="9.7109375" style="33" bestFit="1" customWidth="1"/>
    <col min="8454" max="8454" width="11.7109375" style="33" customWidth="1"/>
    <col min="8455" max="8455" width="11.28515625" style="33" bestFit="1" customWidth="1"/>
    <col min="8456" max="8456" width="10.85546875" style="33" customWidth="1"/>
    <col min="8457" max="8457" width="12.28515625" style="33" bestFit="1" customWidth="1"/>
    <col min="8458" max="8458" width="9.5703125" style="33" bestFit="1" customWidth="1"/>
    <col min="8459" max="8459" width="9.85546875" style="33" bestFit="1" customWidth="1"/>
    <col min="8460" max="8460" width="9.5703125" style="33" bestFit="1" customWidth="1"/>
    <col min="8461" max="8461" width="15" style="33" bestFit="1" customWidth="1"/>
    <col min="8462" max="8462" width="5.140625" style="33" customWidth="1"/>
    <col min="8463" max="8704" width="9.140625" style="33"/>
    <col min="8705" max="8705" width="5" style="33" customWidth="1"/>
    <col min="8706" max="8706" width="9.5703125" style="33" bestFit="1" customWidth="1"/>
    <col min="8707" max="8707" width="24.28515625" style="33" customWidth="1"/>
    <col min="8708" max="8708" width="43.28515625" style="33" customWidth="1"/>
    <col min="8709" max="8709" width="9.7109375" style="33" bestFit="1" customWidth="1"/>
    <col min="8710" max="8710" width="11.7109375" style="33" customWidth="1"/>
    <col min="8711" max="8711" width="11.28515625" style="33" bestFit="1" customWidth="1"/>
    <col min="8712" max="8712" width="10.85546875" style="33" customWidth="1"/>
    <col min="8713" max="8713" width="12.28515625" style="33" bestFit="1" customWidth="1"/>
    <col min="8714" max="8714" width="9.5703125" style="33" bestFit="1" customWidth="1"/>
    <col min="8715" max="8715" width="9.85546875" style="33" bestFit="1" customWidth="1"/>
    <col min="8716" max="8716" width="9.5703125" style="33" bestFit="1" customWidth="1"/>
    <col min="8717" max="8717" width="15" style="33" bestFit="1" customWidth="1"/>
    <col min="8718" max="8718" width="5.140625" style="33" customWidth="1"/>
    <col min="8719" max="8960" width="9.140625" style="33"/>
    <col min="8961" max="8961" width="5" style="33" customWidth="1"/>
    <col min="8962" max="8962" width="9.5703125" style="33" bestFit="1" customWidth="1"/>
    <col min="8963" max="8963" width="24.28515625" style="33" customWidth="1"/>
    <col min="8964" max="8964" width="43.28515625" style="33" customWidth="1"/>
    <col min="8965" max="8965" width="9.7109375" style="33" bestFit="1" customWidth="1"/>
    <col min="8966" max="8966" width="11.7109375" style="33" customWidth="1"/>
    <col min="8967" max="8967" width="11.28515625" style="33" bestFit="1" customWidth="1"/>
    <col min="8968" max="8968" width="10.85546875" style="33" customWidth="1"/>
    <col min="8969" max="8969" width="12.28515625" style="33" bestFit="1" customWidth="1"/>
    <col min="8970" max="8970" width="9.5703125" style="33" bestFit="1" customWidth="1"/>
    <col min="8971" max="8971" width="9.85546875" style="33" bestFit="1" customWidth="1"/>
    <col min="8972" max="8972" width="9.5703125" style="33" bestFit="1" customWidth="1"/>
    <col min="8973" max="8973" width="15" style="33" bestFit="1" customWidth="1"/>
    <col min="8974" max="8974" width="5.140625" style="33" customWidth="1"/>
    <col min="8975" max="9216" width="9.140625" style="33"/>
    <col min="9217" max="9217" width="5" style="33" customWidth="1"/>
    <col min="9218" max="9218" width="9.5703125" style="33" bestFit="1" customWidth="1"/>
    <col min="9219" max="9219" width="24.28515625" style="33" customWidth="1"/>
    <col min="9220" max="9220" width="43.28515625" style="33" customWidth="1"/>
    <col min="9221" max="9221" width="9.7109375" style="33" bestFit="1" customWidth="1"/>
    <col min="9222" max="9222" width="11.7109375" style="33" customWidth="1"/>
    <col min="9223" max="9223" width="11.28515625" style="33" bestFit="1" customWidth="1"/>
    <col min="9224" max="9224" width="10.85546875" style="33" customWidth="1"/>
    <col min="9225" max="9225" width="12.28515625" style="33" bestFit="1" customWidth="1"/>
    <col min="9226" max="9226" width="9.5703125" style="33" bestFit="1" customWidth="1"/>
    <col min="9227" max="9227" width="9.85546875" style="33" bestFit="1" customWidth="1"/>
    <col min="9228" max="9228" width="9.5703125" style="33" bestFit="1" customWidth="1"/>
    <col min="9229" max="9229" width="15" style="33" bestFit="1" customWidth="1"/>
    <col min="9230" max="9230" width="5.140625" style="33" customWidth="1"/>
    <col min="9231" max="9472" width="9.140625" style="33"/>
    <col min="9473" max="9473" width="5" style="33" customWidth="1"/>
    <col min="9474" max="9474" width="9.5703125" style="33" bestFit="1" customWidth="1"/>
    <col min="9475" max="9475" width="24.28515625" style="33" customWidth="1"/>
    <col min="9476" max="9476" width="43.28515625" style="33" customWidth="1"/>
    <col min="9477" max="9477" width="9.7109375" style="33" bestFit="1" customWidth="1"/>
    <col min="9478" max="9478" width="11.7109375" style="33" customWidth="1"/>
    <col min="9479" max="9479" width="11.28515625" style="33" bestFit="1" customWidth="1"/>
    <col min="9480" max="9480" width="10.85546875" style="33" customWidth="1"/>
    <col min="9481" max="9481" width="12.28515625" style="33" bestFit="1" customWidth="1"/>
    <col min="9482" max="9482" width="9.5703125" style="33" bestFit="1" customWidth="1"/>
    <col min="9483" max="9483" width="9.85546875" style="33" bestFit="1" customWidth="1"/>
    <col min="9484" max="9484" width="9.5703125" style="33" bestFit="1" customWidth="1"/>
    <col min="9485" max="9485" width="15" style="33" bestFit="1" customWidth="1"/>
    <col min="9486" max="9486" width="5.140625" style="33" customWidth="1"/>
    <col min="9487" max="9728" width="9.140625" style="33"/>
    <col min="9729" max="9729" width="5" style="33" customWidth="1"/>
    <col min="9730" max="9730" width="9.5703125" style="33" bestFit="1" customWidth="1"/>
    <col min="9731" max="9731" width="24.28515625" style="33" customWidth="1"/>
    <col min="9732" max="9732" width="43.28515625" style="33" customWidth="1"/>
    <col min="9733" max="9733" width="9.7109375" style="33" bestFit="1" customWidth="1"/>
    <col min="9734" max="9734" width="11.7109375" style="33" customWidth="1"/>
    <col min="9735" max="9735" width="11.28515625" style="33" bestFit="1" customWidth="1"/>
    <col min="9736" max="9736" width="10.85546875" style="33" customWidth="1"/>
    <col min="9737" max="9737" width="12.28515625" style="33" bestFit="1" customWidth="1"/>
    <col min="9738" max="9738" width="9.5703125" style="33" bestFit="1" customWidth="1"/>
    <col min="9739" max="9739" width="9.85546875" style="33" bestFit="1" customWidth="1"/>
    <col min="9740" max="9740" width="9.5703125" style="33" bestFit="1" customWidth="1"/>
    <col min="9741" max="9741" width="15" style="33" bestFit="1" customWidth="1"/>
    <col min="9742" max="9742" width="5.140625" style="33" customWidth="1"/>
    <col min="9743" max="9984" width="9.140625" style="33"/>
    <col min="9985" max="9985" width="5" style="33" customWidth="1"/>
    <col min="9986" max="9986" width="9.5703125" style="33" bestFit="1" customWidth="1"/>
    <col min="9987" max="9987" width="24.28515625" style="33" customWidth="1"/>
    <col min="9988" max="9988" width="43.28515625" style="33" customWidth="1"/>
    <col min="9989" max="9989" width="9.7109375" style="33" bestFit="1" customWidth="1"/>
    <col min="9990" max="9990" width="11.7109375" style="33" customWidth="1"/>
    <col min="9991" max="9991" width="11.28515625" style="33" bestFit="1" customWidth="1"/>
    <col min="9992" max="9992" width="10.85546875" style="33" customWidth="1"/>
    <col min="9993" max="9993" width="12.28515625" style="33" bestFit="1" customWidth="1"/>
    <col min="9994" max="9994" width="9.5703125" style="33" bestFit="1" customWidth="1"/>
    <col min="9995" max="9995" width="9.85546875" style="33" bestFit="1" customWidth="1"/>
    <col min="9996" max="9996" width="9.5703125" style="33" bestFit="1" customWidth="1"/>
    <col min="9997" max="9997" width="15" style="33" bestFit="1" customWidth="1"/>
    <col min="9998" max="9998" width="5.140625" style="33" customWidth="1"/>
    <col min="9999" max="10240" width="9.140625" style="33"/>
    <col min="10241" max="10241" width="5" style="33" customWidth="1"/>
    <col min="10242" max="10242" width="9.5703125" style="33" bestFit="1" customWidth="1"/>
    <col min="10243" max="10243" width="24.28515625" style="33" customWidth="1"/>
    <col min="10244" max="10244" width="43.28515625" style="33" customWidth="1"/>
    <col min="10245" max="10245" width="9.7109375" style="33" bestFit="1" customWidth="1"/>
    <col min="10246" max="10246" width="11.7109375" style="33" customWidth="1"/>
    <col min="10247" max="10247" width="11.28515625" style="33" bestFit="1" customWidth="1"/>
    <col min="10248" max="10248" width="10.85546875" style="33" customWidth="1"/>
    <col min="10249" max="10249" width="12.28515625" style="33" bestFit="1" customWidth="1"/>
    <col min="10250" max="10250" width="9.5703125" style="33" bestFit="1" customWidth="1"/>
    <col min="10251" max="10251" width="9.85546875" style="33" bestFit="1" customWidth="1"/>
    <col min="10252" max="10252" width="9.5703125" style="33" bestFit="1" customWidth="1"/>
    <col min="10253" max="10253" width="15" style="33" bestFit="1" customWidth="1"/>
    <col min="10254" max="10254" width="5.140625" style="33" customWidth="1"/>
    <col min="10255" max="10496" width="9.140625" style="33"/>
    <col min="10497" max="10497" width="5" style="33" customWidth="1"/>
    <col min="10498" max="10498" width="9.5703125" style="33" bestFit="1" customWidth="1"/>
    <col min="10499" max="10499" width="24.28515625" style="33" customWidth="1"/>
    <col min="10500" max="10500" width="43.28515625" style="33" customWidth="1"/>
    <col min="10501" max="10501" width="9.7109375" style="33" bestFit="1" customWidth="1"/>
    <col min="10502" max="10502" width="11.7109375" style="33" customWidth="1"/>
    <col min="10503" max="10503" width="11.28515625" style="33" bestFit="1" customWidth="1"/>
    <col min="10504" max="10504" width="10.85546875" style="33" customWidth="1"/>
    <col min="10505" max="10505" width="12.28515625" style="33" bestFit="1" customWidth="1"/>
    <col min="10506" max="10506" width="9.5703125" style="33" bestFit="1" customWidth="1"/>
    <col min="10507" max="10507" width="9.85546875" style="33" bestFit="1" customWidth="1"/>
    <col min="10508" max="10508" width="9.5703125" style="33" bestFit="1" customWidth="1"/>
    <col min="10509" max="10509" width="15" style="33" bestFit="1" customWidth="1"/>
    <col min="10510" max="10510" width="5.140625" style="33" customWidth="1"/>
    <col min="10511" max="10752" width="9.140625" style="33"/>
    <col min="10753" max="10753" width="5" style="33" customWidth="1"/>
    <col min="10754" max="10754" width="9.5703125" style="33" bestFit="1" customWidth="1"/>
    <col min="10755" max="10755" width="24.28515625" style="33" customWidth="1"/>
    <col min="10756" max="10756" width="43.28515625" style="33" customWidth="1"/>
    <col min="10757" max="10757" width="9.7109375" style="33" bestFit="1" customWidth="1"/>
    <col min="10758" max="10758" width="11.7109375" style="33" customWidth="1"/>
    <col min="10759" max="10759" width="11.28515625" style="33" bestFit="1" customWidth="1"/>
    <col min="10760" max="10760" width="10.85546875" style="33" customWidth="1"/>
    <col min="10761" max="10761" width="12.28515625" style="33" bestFit="1" customWidth="1"/>
    <col min="10762" max="10762" width="9.5703125" style="33" bestFit="1" customWidth="1"/>
    <col min="10763" max="10763" width="9.85546875" style="33" bestFit="1" customWidth="1"/>
    <col min="10764" max="10764" width="9.5703125" style="33" bestFit="1" customWidth="1"/>
    <col min="10765" max="10765" width="15" style="33" bestFit="1" customWidth="1"/>
    <col min="10766" max="10766" width="5.140625" style="33" customWidth="1"/>
    <col min="10767" max="11008" width="9.140625" style="33"/>
    <col min="11009" max="11009" width="5" style="33" customWidth="1"/>
    <col min="11010" max="11010" width="9.5703125" style="33" bestFit="1" customWidth="1"/>
    <col min="11011" max="11011" width="24.28515625" style="33" customWidth="1"/>
    <col min="11012" max="11012" width="43.28515625" style="33" customWidth="1"/>
    <col min="11013" max="11013" width="9.7109375" style="33" bestFit="1" customWidth="1"/>
    <col min="11014" max="11014" width="11.7109375" style="33" customWidth="1"/>
    <col min="11015" max="11015" width="11.28515625" style="33" bestFit="1" customWidth="1"/>
    <col min="11016" max="11016" width="10.85546875" style="33" customWidth="1"/>
    <col min="11017" max="11017" width="12.28515625" style="33" bestFit="1" customWidth="1"/>
    <col min="11018" max="11018" width="9.5703125" style="33" bestFit="1" customWidth="1"/>
    <col min="11019" max="11019" width="9.85546875" style="33" bestFit="1" customWidth="1"/>
    <col min="11020" max="11020" width="9.5703125" style="33" bestFit="1" customWidth="1"/>
    <col min="11021" max="11021" width="15" style="33" bestFit="1" customWidth="1"/>
    <col min="11022" max="11022" width="5.140625" style="33" customWidth="1"/>
    <col min="11023" max="11264" width="9.140625" style="33"/>
    <col min="11265" max="11265" width="5" style="33" customWidth="1"/>
    <col min="11266" max="11266" width="9.5703125" style="33" bestFit="1" customWidth="1"/>
    <col min="11267" max="11267" width="24.28515625" style="33" customWidth="1"/>
    <col min="11268" max="11268" width="43.28515625" style="33" customWidth="1"/>
    <col min="11269" max="11269" width="9.7109375" style="33" bestFit="1" customWidth="1"/>
    <col min="11270" max="11270" width="11.7109375" style="33" customWidth="1"/>
    <col min="11271" max="11271" width="11.28515625" style="33" bestFit="1" customWidth="1"/>
    <col min="11272" max="11272" width="10.85546875" style="33" customWidth="1"/>
    <col min="11273" max="11273" width="12.28515625" style="33" bestFit="1" customWidth="1"/>
    <col min="11274" max="11274" width="9.5703125" style="33" bestFit="1" customWidth="1"/>
    <col min="11275" max="11275" width="9.85546875" style="33" bestFit="1" customWidth="1"/>
    <col min="11276" max="11276" width="9.5703125" style="33" bestFit="1" customWidth="1"/>
    <col min="11277" max="11277" width="15" style="33" bestFit="1" customWidth="1"/>
    <col min="11278" max="11278" width="5.140625" style="33" customWidth="1"/>
    <col min="11279" max="11520" width="9.140625" style="33"/>
    <col min="11521" max="11521" width="5" style="33" customWidth="1"/>
    <col min="11522" max="11522" width="9.5703125" style="33" bestFit="1" customWidth="1"/>
    <col min="11523" max="11523" width="24.28515625" style="33" customWidth="1"/>
    <col min="11524" max="11524" width="43.28515625" style="33" customWidth="1"/>
    <col min="11525" max="11525" width="9.7109375" style="33" bestFit="1" customWidth="1"/>
    <col min="11526" max="11526" width="11.7109375" style="33" customWidth="1"/>
    <col min="11527" max="11527" width="11.28515625" style="33" bestFit="1" customWidth="1"/>
    <col min="11528" max="11528" width="10.85546875" style="33" customWidth="1"/>
    <col min="11529" max="11529" width="12.28515625" style="33" bestFit="1" customWidth="1"/>
    <col min="11530" max="11530" width="9.5703125" style="33" bestFit="1" customWidth="1"/>
    <col min="11531" max="11531" width="9.85546875" style="33" bestFit="1" customWidth="1"/>
    <col min="11532" max="11532" width="9.5703125" style="33" bestFit="1" customWidth="1"/>
    <col min="11533" max="11533" width="15" style="33" bestFit="1" customWidth="1"/>
    <col min="11534" max="11534" width="5.140625" style="33" customWidth="1"/>
    <col min="11535" max="11776" width="9.140625" style="33"/>
    <col min="11777" max="11777" width="5" style="33" customWidth="1"/>
    <col min="11778" max="11778" width="9.5703125" style="33" bestFit="1" customWidth="1"/>
    <col min="11779" max="11779" width="24.28515625" style="33" customWidth="1"/>
    <col min="11780" max="11780" width="43.28515625" style="33" customWidth="1"/>
    <col min="11781" max="11781" width="9.7109375" style="33" bestFit="1" customWidth="1"/>
    <col min="11782" max="11782" width="11.7109375" style="33" customWidth="1"/>
    <col min="11783" max="11783" width="11.28515625" style="33" bestFit="1" customWidth="1"/>
    <col min="11784" max="11784" width="10.85546875" style="33" customWidth="1"/>
    <col min="11785" max="11785" width="12.28515625" style="33" bestFit="1" customWidth="1"/>
    <col min="11786" max="11786" width="9.5703125" style="33" bestFit="1" customWidth="1"/>
    <col min="11787" max="11787" width="9.85546875" style="33" bestFit="1" customWidth="1"/>
    <col min="11788" max="11788" width="9.5703125" style="33" bestFit="1" customWidth="1"/>
    <col min="11789" max="11789" width="15" style="33" bestFit="1" customWidth="1"/>
    <col min="11790" max="11790" width="5.140625" style="33" customWidth="1"/>
    <col min="11791" max="12032" width="9.140625" style="33"/>
    <col min="12033" max="12033" width="5" style="33" customWidth="1"/>
    <col min="12034" max="12034" width="9.5703125" style="33" bestFit="1" customWidth="1"/>
    <col min="12035" max="12035" width="24.28515625" style="33" customWidth="1"/>
    <col min="12036" max="12036" width="43.28515625" style="33" customWidth="1"/>
    <col min="12037" max="12037" width="9.7109375" style="33" bestFit="1" customWidth="1"/>
    <col min="12038" max="12038" width="11.7109375" style="33" customWidth="1"/>
    <col min="12039" max="12039" width="11.28515625" style="33" bestFit="1" customWidth="1"/>
    <col min="12040" max="12040" width="10.85546875" style="33" customWidth="1"/>
    <col min="12041" max="12041" width="12.28515625" style="33" bestFit="1" customWidth="1"/>
    <col min="12042" max="12042" width="9.5703125" style="33" bestFit="1" customWidth="1"/>
    <col min="12043" max="12043" width="9.85546875" style="33" bestFit="1" customWidth="1"/>
    <col min="12044" max="12044" width="9.5703125" style="33" bestFit="1" customWidth="1"/>
    <col min="12045" max="12045" width="15" style="33" bestFit="1" customWidth="1"/>
    <col min="12046" max="12046" width="5.140625" style="33" customWidth="1"/>
    <col min="12047" max="12288" width="9.140625" style="33"/>
    <col min="12289" max="12289" width="5" style="33" customWidth="1"/>
    <col min="12290" max="12290" width="9.5703125" style="33" bestFit="1" customWidth="1"/>
    <col min="12291" max="12291" width="24.28515625" style="33" customWidth="1"/>
    <col min="12292" max="12292" width="43.28515625" style="33" customWidth="1"/>
    <col min="12293" max="12293" width="9.7109375" style="33" bestFit="1" customWidth="1"/>
    <col min="12294" max="12294" width="11.7109375" style="33" customWidth="1"/>
    <col min="12295" max="12295" width="11.28515625" style="33" bestFit="1" customWidth="1"/>
    <col min="12296" max="12296" width="10.85546875" style="33" customWidth="1"/>
    <col min="12297" max="12297" width="12.28515625" style="33" bestFit="1" customWidth="1"/>
    <col min="12298" max="12298" width="9.5703125" style="33" bestFit="1" customWidth="1"/>
    <col min="12299" max="12299" width="9.85546875" style="33" bestFit="1" customWidth="1"/>
    <col min="12300" max="12300" width="9.5703125" style="33" bestFit="1" customWidth="1"/>
    <col min="12301" max="12301" width="15" style="33" bestFit="1" customWidth="1"/>
    <col min="12302" max="12302" width="5.140625" style="33" customWidth="1"/>
    <col min="12303" max="12544" width="9.140625" style="33"/>
    <col min="12545" max="12545" width="5" style="33" customWidth="1"/>
    <col min="12546" max="12546" width="9.5703125" style="33" bestFit="1" customWidth="1"/>
    <col min="12547" max="12547" width="24.28515625" style="33" customWidth="1"/>
    <col min="12548" max="12548" width="43.28515625" style="33" customWidth="1"/>
    <col min="12549" max="12549" width="9.7109375" style="33" bestFit="1" customWidth="1"/>
    <col min="12550" max="12550" width="11.7109375" style="33" customWidth="1"/>
    <col min="12551" max="12551" width="11.28515625" style="33" bestFit="1" customWidth="1"/>
    <col min="12552" max="12552" width="10.85546875" style="33" customWidth="1"/>
    <col min="12553" max="12553" width="12.28515625" style="33" bestFit="1" customWidth="1"/>
    <col min="12554" max="12554" width="9.5703125" style="33" bestFit="1" customWidth="1"/>
    <col min="12555" max="12555" width="9.85546875" style="33" bestFit="1" customWidth="1"/>
    <col min="12556" max="12556" width="9.5703125" style="33" bestFit="1" customWidth="1"/>
    <col min="12557" max="12557" width="15" style="33" bestFit="1" customWidth="1"/>
    <col min="12558" max="12558" width="5.140625" style="33" customWidth="1"/>
    <col min="12559" max="12800" width="9.140625" style="33"/>
    <col min="12801" max="12801" width="5" style="33" customWidth="1"/>
    <col min="12802" max="12802" width="9.5703125" style="33" bestFit="1" customWidth="1"/>
    <col min="12803" max="12803" width="24.28515625" style="33" customWidth="1"/>
    <col min="12804" max="12804" width="43.28515625" style="33" customWidth="1"/>
    <col min="12805" max="12805" width="9.7109375" style="33" bestFit="1" customWidth="1"/>
    <col min="12806" max="12806" width="11.7109375" style="33" customWidth="1"/>
    <col min="12807" max="12807" width="11.28515625" style="33" bestFit="1" customWidth="1"/>
    <col min="12808" max="12808" width="10.85546875" style="33" customWidth="1"/>
    <col min="12809" max="12809" width="12.28515625" style="33" bestFit="1" customWidth="1"/>
    <col min="12810" max="12810" width="9.5703125" style="33" bestFit="1" customWidth="1"/>
    <col min="12811" max="12811" width="9.85546875" style="33" bestFit="1" customWidth="1"/>
    <col min="12812" max="12812" width="9.5703125" style="33" bestFit="1" customWidth="1"/>
    <col min="12813" max="12813" width="15" style="33" bestFit="1" customWidth="1"/>
    <col min="12814" max="12814" width="5.140625" style="33" customWidth="1"/>
    <col min="12815" max="13056" width="9.140625" style="33"/>
    <col min="13057" max="13057" width="5" style="33" customWidth="1"/>
    <col min="13058" max="13058" width="9.5703125" style="33" bestFit="1" customWidth="1"/>
    <col min="13059" max="13059" width="24.28515625" style="33" customWidth="1"/>
    <col min="13060" max="13060" width="43.28515625" style="33" customWidth="1"/>
    <col min="13061" max="13061" width="9.7109375" style="33" bestFit="1" customWidth="1"/>
    <col min="13062" max="13062" width="11.7109375" style="33" customWidth="1"/>
    <col min="13063" max="13063" width="11.28515625" style="33" bestFit="1" customWidth="1"/>
    <col min="13064" max="13064" width="10.85546875" style="33" customWidth="1"/>
    <col min="13065" max="13065" width="12.28515625" style="33" bestFit="1" customWidth="1"/>
    <col min="13066" max="13066" width="9.5703125" style="33" bestFit="1" customWidth="1"/>
    <col min="13067" max="13067" width="9.85546875" style="33" bestFit="1" customWidth="1"/>
    <col min="13068" max="13068" width="9.5703125" style="33" bestFit="1" customWidth="1"/>
    <col min="13069" max="13069" width="15" style="33" bestFit="1" customWidth="1"/>
    <col min="13070" max="13070" width="5.140625" style="33" customWidth="1"/>
    <col min="13071" max="13312" width="9.140625" style="33"/>
    <col min="13313" max="13313" width="5" style="33" customWidth="1"/>
    <col min="13314" max="13314" width="9.5703125" style="33" bestFit="1" customWidth="1"/>
    <col min="13315" max="13315" width="24.28515625" style="33" customWidth="1"/>
    <col min="13316" max="13316" width="43.28515625" style="33" customWidth="1"/>
    <col min="13317" max="13317" width="9.7109375" style="33" bestFit="1" customWidth="1"/>
    <col min="13318" max="13318" width="11.7109375" style="33" customWidth="1"/>
    <col min="13319" max="13319" width="11.28515625" style="33" bestFit="1" customWidth="1"/>
    <col min="13320" max="13320" width="10.85546875" style="33" customWidth="1"/>
    <col min="13321" max="13321" width="12.28515625" style="33" bestFit="1" customWidth="1"/>
    <col min="13322" max="13322" width="9.5703125" style="33" bestFit="1" customWidth="1"/>
    <col min="13323" max="13323" width="9.85546875" style="33" bestFit="1" customWidth="1"/>
    <col min="13324" max="13324" width="9.5703125" style="33" bestFit="1" customWidth="1"/>
    <col min="13325" max="13325" width="15" style="33" bestFit="1" customWidth="1"/>
    <col min="13326" max="13326" width="5.140625" style="33" customWidth="1"/>
    <col min="13327" max="13568" width="9.140625" style="33"/>
    <col min="13569" max="13569" width="5" style="33" customWidth="1"/>
    <col min="13570" max="13570" width="9.5703125" style="33" bestFit="1" customWidth="1"/>
    <col min="13571" max="13571" width="24.28515625" style="33" customWidth="1"/>
    <col min="13572" max="13572" width="43.28515625" style="33" customWidth="1"/>
    <col min="13573" max="13573" width="9.7109375" style="33" bestFit="1" customWidth="1"/>
    <col min="13574" max="13574" width="11.7109375" style="33" customWidth="1"/>
    <col min="13575" max="13575" width="11.28515625" style="33" bestFit="1" customWidth="1"/>
    <col min="13576" max="13576" width="10.85546875" style="33" customWidth="1"/>
    <col min="13577" max="13577" width="12.28515625" style="33" bestFit="1" customWidth="1"/>
    <col min="13578" max="13578" width="9.5703125" style="33" bestFit="1" customWidth="1"/>
    <col min="13579" max="13579" width="9.85546875" style="33" bestFit="1" customWidth="1"/>
    <col min="13580" max="13580" width="9.5703125" style="33" bestFit="1" customWidth="1"/>
    <col min="13581" max="13581" width="15" style="33" bestFit="1" customWidth="1"/>
    <col min="13582" max="13582" width="5.140625" style="33" customWidth="1"/>
    <col min="13583" max="13824" width="9.140625" style="33"/>
    <col min="13825" max="13825" width="5" style="33" customWidth="1"/>
    <col min="13826" max="13826" width="9.5703125" style="33" bestFit="1" customWidth="1"/>
    <col min="13827" max="13827" width="24.28515625" style="33" customWidth="1"/>
    <col min="13828" max="13828" width="43.28515625" style="33" customWidth="1"/>
    <col min="13829" max="13829" width="9.7109375" style="33" bestFit="1" customWidth="1"/>
    <col min="13830" max="13830" width="11.7109375" style="33" customWidth="1"/>
    <col min="13831" max="13831" width="11.28515625" style="33" bestFit="1" customWidth="1"/>
    <col min="13832" max="13832" width="10.85546875" style="33" customWidth="1"/>
    <col min="13833" max="13833" width="12.28515625" style="33" bestFit="1" customWidth="1"/>
    <col min="13834" max="13834" width="9.5703125" style="33" bestFit="1" customWidth="1"/>
    <col min="13835" max="13835" width="9.85546875" style="33" bestFit="1" customWidth="1"/>
    <col min="13836" max="13836" width="9.5703125" style="33" bestFit="1" customWidth="1"/>
    <col min="13837" max="13837" width="15" style="33" bestFit="1" customWidth="1"/>
    <col min="13838" max="13838" width="5.140625" style="33" customWidth="1"/>
    <col min="13839" max="14080" width="9.140625" style="33"/>
    <col min="14081" max="14081" width="5" style="33" customWidth="1"/>
    <col min="14082" max="14082" width="9.5703125" style="33" bestFit="1" customWidth="1"/>
    <col min="14083" max="14083" width="24.28515625" style="33" customWidth="1"/>
    <col min="14084" max="14084" width="43.28515625" style="33" customWidth="1"/>
    <col min="14085" max="14085" width="9.7109375" style="33" bestFit="1" customWidth="1"/>
    <col min="14086" max="14086" width="11.7109375" style="33" customWidth="1"/>
    <col min="14087" max="14087" width="11.28515625" style="33" bestFit="1" customWidth="1"/>
    <col min="14088" max="14088" width="10.85546875" style="33" customWidth="1"/>
    <col min="14089" max="14089" width="12.28515625" style="33" bestFit="1" customWidth="1"/>
    <col min="14090" max="14090" width="9.5703125" style="33" bestFit="1" customWidth="1"/>
    <col min="14091" max="14091" width="9.85546875" style="33" bestFit="1" customWidth="1"/>
    <col min="14092" max="14092" width="9.5703125" style="33" bestFit="1" customWidth="1"/>
    <col min="14093" max="14093" width="15" style="33" bestFit="1" customWidth="1"/>
    <col min="14094" max="14094" width="5.140625" style="33" customWidth="1"/>
    <col min="14095" max="14336" width="9.140625" style="33"/>
    <col min="14337" max="14337" width="5" style="33" customWidth="1"/>
    <col min="14338" max="14338" width="9.5703125" style="33" bestFit="1" customWidth="1"/>
    <col min="14339" max="14339" width="24.28515625" style="33" customWidth="1"/>
    <col min="14340" max="14340" width="43.28515625" style="33" customWidth="1"/>
    <col min="14341" max="14341" width="9.7109375" style="33" bestFit="1" customWidth="1"/>
    <col min="14342" max="14342" width="11.7109375" style="33" customWidth="1"/>
    <col min="14343" max="14343" width="11.28515625" style="33" bestFit="1" customWidth="1"/>
    <col min="14344" max="14344" width="10.85546875" style="33" customWidth="1"/>
    <col min="14345" max="14345" width="12.28515625" style="33" bestFit="1" customWidth="1"/>
    <col min="14346" max="14346" width="9.5703125" style="33" bestFit="1" customWidth="1"/>
    <col min="14347" max="14347" width="9.85546875" style="33" bestFit="1" customWidth="1"/>
    <col min="14348" max="14348" width="9.5703125" style="33" bestFit="1" customWidth="1"/>
    <col min="14349" max="14349" width="15" style="33" bestFit="1" customWidth="1"/>
    <col min="14350" max="14350" width="5.140625" style="33" customWidth="1"/>
    <col min="14351" max="14592" width="9.140625" style="33"/>
    <col min="14593" max="14593" width="5" style="33" customWidth="1"/>
    <col min="14594" max="14594" width="9.5703125" style="33" bestFit="1" customWidth="1"/>
    <col min="14595" max="14595" width="24.28515625" style="33" customWidth="1"/>
    <col min="14596" max="14596" width="43.28515625" style="33" customWidth="1"/>
    <col min="14597" max="14597" width="9.7109375" style="33" bestFit="1" customWidth="1"/>
    <col min="14598" max="14598" width="11.7109375" style="33" customWidth="1"/>
    <col min="14599" max="14599" width="11.28515625" style="33" bestFit="1" customWidth="1"/>
    <col min="14600" max="14600" width="10.85546875" style="33" customWidth="1"/>
    <col min="14601" max="14601" width="12.28515625" style="33" bestFit="1" customWidth="1"/>
    <col min="14602" max="14602" width="9.5703125" style="33" bestFit="1" customWidth="1"/>
    <col min="14603" max="14603" width="9.85546875" style="33" bestFit="1" customWidth="1"/>
    <col min="14604" max="14604" width="9.5703125" style="33" bestFit="1" customWidth="1"/>
    <col min="14605" max="14605" width="15" style="33" bestFit="1" customWidth="1"/>
    <col min="14606" max="14606" width="5.140625" style="33" customWidth="1"/>
    <col min="14607" max="14848" width="9.140625" style="33"/>
    <col min="14849" max="14849" width="5" style="33" customWidth="1"/>
    <col min="14850" max="14850" width="9.5703125" style="33" bestFit="1" customWidth="1"/>
    <col min="14851" max="14851" width="24.28515625" style="33" customWidth="1"/>
    <col min="14852" max="14852" width="43.28515625" style="33" customWidth="1"/>
    <col min="14853" max="14853" width="9.7109375" style="33" bestFit="1" customWidth="1"/>
    <col min="14854" max="14854" width="11.7109375" style="33" customWidth="1"/>
    <col min="14855" max="14855" width="11.28515625" style="33" bestFit="1" customWidth="1"/>
    <col min="14856" max="14856" width="10.85546875" style="33" customWidth="1"/>
    <col min="14857" max="14857" width="12.28515625" style="33" bestFit="1" customWidth="1"/>
    <col min="14858" max="14858" width="9.5703125" style="33" bestFit="1" customWidth="1"/>
    <col min="14859" max="14859" width="9.85546875" style="33" bestFit="1" customWidth="1"/>
    <col min="14860" max="14860" width="9.5703125" style="33" bestFit="1" customWidth="1"/>
    <col min="14861" max="14861" width="15" style="33" bestFit="1" customWidth="1"/>
    <col min="14862" max="14862" width="5.140625" style="33" customWidth="1"/>
    <col min="14863" max="15104" width="9.140625" style="33"/>
    <col min="15105" max="15105" width="5" style="33" customWidth="1"/>
    <col min="15106" max="15106" width="9.5703125" style="33" bestFit="1" customWidth="1"/>
    <col min="15107" max="15107" width="24.28515625" style="33" customWidth="1"/>
    <col min="15108" max="15108" width="43.28515625" style="33" customWidth="1"/>
    <col min="15109" max="15109" width="9.7109375" style="33" bestFit="1" customWidth="1"/>
    <col min="15110" max="15110" width="11.7109375" style="33" customWidth="1"/>
    <col min="15111" max="15111" width="11.28515625" style="33" bestFit="1" customWidth="1"/>
    <col min="15112" max="15112" width="10.85546875" style="33" customWidth="1"/>
    <col min="15113" max="15113" width="12.28515625" style="33" bestFit="1" customWidth="1"/>
    <col min="15114" max="15114" width="9.5703125" style="33" bestFit="1" customWidth="1"/>
    <col min="15115" max="15115" width="9.85546875" style="33" bestFit="1" customWidth="1"/>
    <col min="15116" max="15116" width="9.5703125" style="33" bestFit="1" customWidth="1"/>
    <col min="15117" max="15117" width="15" style="33" bestFit="1" customWidth="1"/>
    <col min="15118" max="15118" width="5.140625" style="33" customWidth="1"/>
    <col min="15119" max="15360" width="9.140625" style="33"/>
    <col min="15361" max="15361" width="5" style="33" customWidth="1"/>
    <col min="15362" max="15362" width="9.5703125" style="33" bestFit="1" customWidth="1"/>
    <col min="15363" max="15363" width="24.28515625" style="33" customWidth="1"/>
    <col min="15364" max="15364" width="43.28515625" style="33" customWidth="1"/>
    <col min="15365" max="15365" width="9.7109375" style="33" bestFit="1" customWidth="1"/>
    <col min="15366" max="15366" width="11.7109375" style="33" customWidth="1"/>
    <col min="15367" max="15367" width="11.28515625" style="33" bestFit="1" customWidth="1"/>
    <col min="15368" max="15368" width="10.85546875" style="33" customWidth="1"/>
    <col min="15369" max="15369" width="12.28515625" style="33" bestFit="1" customWidth="1"/>
    <col min="15370" max="15370" width="9.5703125" style="33" bestFit="1" customWidth="1"/>
    <col min="15371" max="15371" width="9.85546875" style="33" bestFit="1" customWidth="1"/>
    <col min="15372" max="15372" width="9.5703125" style="33" bestFit="1" customWidth="1"/>
    <col min="15373" max="15373" width="15" style="33" bestFit="1" customWidth="1"/>
    <col min="15374" max="15374" width="5.140625" style="33" customWidth="1"/>
    <col min="15375" max="15616" width="9.140625" style="33"/>
    <col min="15617" max="15617" width="5" style="33" customWidth="1"/>
    <col min="15618" max="15618" width="9.5703125" style="33" bestFit="1" customWidth="1"/>
    <col min="15619" max="15619" width="24.28515625" style="33" customWidth="1"/>
    <col min="15620" max="15620" width="43.28515625" style="33" customWidth="1"/>
    <col min="15621" max="15621" width="9.7109375" style="33" bestFit="1" customWidth="1"/>
    <col min="15622" max="15622" width="11.7109375" style="33" customWidth="1"/>
    <col min="15623" max="15623" width="11.28515625" style="33" bestFit="1" customWidth="1"/>
    <col min="15624" max="15624" width="10.85546875" style="33" customWidth="1"/>
    <col min="15625" max="15625" width="12.28515625" style="33" bestFit="1" customWidth="1"/>
    <col min="15626" max="15626" width="9.5703125" style="33" bestFit="1" customWidth="1"/>
    <col min="15627" max="15627" width="9.85546875" style="33" bestFit="1" customWidth="1"/>
    <col min="15628" max="15628" width="9.5703125" style="33" bestFit="1" customWidth="1"/>
    <col min="15629" max="15629" width="15" style="33" bestFit="1" customWidth="1"/>
    <col min="15630" max="15630" width="5.140625" style="33" customWidth="1"/>
    <col min="15631" max="15872" width="9.140625" style="33"/>
    <col min="15873" max="15873" width="5" style="33" customWidth="1"/>
    <col min="15874" max="15874" width="9.5703125" style="33" bestFit="1" customWidth="1"/>
    <col min="15875" max="15875" width="24.28515625" style="33" customWidth="1"/>
    <col min="15876" max="15876" width="43.28515625" style="33" customWidth="1"/>
    <col min="15877" max="15877" width="9.7109375" style="33" bestFit="1" customWidth="1"/>
    <col min="15878" max="15878" width="11.7109375" style="33" customWidth="1"/>
    <col min="15879" max="15879" width="11.28515625" style="33" bestFit="1" customWidth="1"/>
    <col min="15880" max="15880" width="10.85546875" style="33" customWidth="1"/>
    <col min="15881" max="15881" width="12.28515625" style="33" bestFit="1" customWidth="1"/>
    <col min="15882" max="15882" width="9.5703125" style="33" bestFit="1" customWidth="1"/>
    <col min="15883" max="15883" width="9.85546875" style="33" bestFit="1" customWidth="1"/>
    <col min="15884" max="15884" width="9.5703125" style="33" bestFit="1" customWidth="1"/>
    <col min="15885" max="15885" width="15" style="33" bestFit="1" customWidth="1"/>
    <col min="15886" max="15886" width="5.140625" style="33" customWidth="1"/>
    <col min="15887" max="16128" width="9.140625" style="33"/>
    <col min="16129" max="16129" width="5" style="33" customWidth="1"/>
    <col min="16130" max="16130" width="9.5703125" style="33" bestFit="1" customWidth="1"/>
    <col min="16131" max="16131" width="24.28515625" style="33" customWidth="1"/>
    <col min="16132" max="16132" width="43.28515625" style="33" customWidth="1"/>
    <col min="16133" max="16133" width="9.7109375" style="33" bestFit="1" customWidth="1"/>
    <col min="16134" max="16134" width="11.7109375" style="33" customWidth="1"/>
    <col min="16135" max="16135" width="11.28515625" style="33" bestFit="1" customWidth="1"/>
    <col min="16136" max="16136" width="10.85546875" style="33" customWidth="1"/>
    <col min="16137" max="16137" width="12.28515625" style="33" bestFit="1" customWidth="1"/>
    <col min="16138" max="16138" width="9.5703125" style="33" bestFit="1" customWidth="1"/>
    <col min="16139" max="16139" width="9.85546875" style="33" bestFit="1" customWidth="1"/>
    <col min="16140" max="16140" width="9.5703125" style="33" bestFit="1" customWidth="1"/>
    <col min="16141" max="16141" width="15" style="33" bestFit="1" customWidth="1"/>
    <col min="16142" max="16142" width="5.140625" style="33" customWidth="1"/>
    <col min="16143" max="16384" width="9.140625" style="33"/>
  </cols>
  <sheetData>
    <row r="1" spans="1:14" ht="39.75" customHeight="1">
      <c r="A1" s="146"/>
      <c r="B1" s="146"/>
      <c r="C1" s="146"/>
      <c r="D1" s="146"/>
      <c r="E1" s="146"/>
      <c r="F1" s="146"/>
      <c r="G1" s="146"/>
      <c r="H1" s="146"/>
      <c r="I1" s="146"/>
      <c r="J1" s="146"/>
      <c r="K1" s="146"/>
      <c r="L1" s="146"/>
      <c r="M1" s="146"/>
    </row>
    <row r="2" spans="1:14" ht="27.75" customHeight="1">
      <c r="A2" s="146"/>
      <c r="B2" s="146"/>
      <c r="C2" s="146"/>
      <c r="D2" s="146"/>
      <c r="E2" s="146"/>
      <c r="F2" s="146"/>
      <c r="G2" s="146"/>
      <c r="H2" s="146"/>
      <c r="I2" s="146"/>
      <c r="J2" s="146"/>
      <c r="K2" s="146"/>
      <c r="L2" s="146"/>
      <c r="M2" s="146"/>
    </row>
    <row r="3" spans="1:14" ht="30.75" customHeight="1">
      <c r="A3" s="147"/>
      <c r="B3" s="193" t="s">
        <v>98</v>
      </c>
      <c r="C3" s="193"/>
      <c r="D3" s="193"/>
      <c r="E3" s="193"/>
      <c r="F3" s="193"/>
      <c r="G3" s="193"/>
      <c r="H3" s="193"/>
      <c r="I3" s="193"/>
      <c r="J3" s="193"/>
      <c r="K3" s="193"/>
      <c r="L3" s="193"/>
      <c r="M3" s="193"/>
      <c r="N3" s="34"/>
    </row>
    <row r="4" spans="1:14" ht="23.25" customHeight="1">
      <c r="A4" s="34"/>
      <c r="B4" s="194" t="s">
        <v>87</v>
      </c>
      <c r="C4" s="194"/>
      <c r="D4" s="194"/>
      <c r="E4" s="194"/>
      <c r="F4" s="194"/>
      <c r="G4" s="194"/>
      <c r="H4" s="194"/>
      <c r="I4" s="194"/>
      <c r="J4" s="194"/>
      <c r="K4" s="194"/>
      <c r="L4" s="194"/>
      <c r="M4" s="194"/>
      <c r="N4" s="34"/>
    </row>
    <row r="5" spans="1:14" ht="16.5" customHeight="1">
      <c r="A5" s="34"/>
      <c r="B5" s="195" t="s">
        <v>99</v>
      </c>
      <c r="C5" s="195"/>
      <c r="D5" s="195"/>
      <c r="E5" s="195"/>
      <c r="F5" s="195"/>
      <c r="G5" s="195"/>
      <c r="H5" s="195"/>
      <c r="I5" s="195"/>
      <c r="J5" s="195"/>
      <c r="K5" s="195"/>
      <c r="L5" s="195"/>
      <c r="M5" s="195"/>
      <c r="N5" s="34"/>
    </row>
    <row r="6" spans="1:14" ht="18.75" customHeight="1">
      <c r="A6" s="34"/>
      <c r="B6" s="196" t="s">
        <v>91</v>
      </c>
      <c r="C6" s="196"/>
      <c r="D6" s="196"/>
      <c r="E6" s="196"/>
      <c r="F6" s="196"/>
      <c r="G6" s="196"/>
      <c r="H6" s="196"/>
      <c r="I6" s="196"/>
      <c r="J6" s="196"/>
      <c r="K6" s="196"/>
      <c r="L6" s="196"/>
      <c r="M6" s="196"/>
      <c r="N6" s="34"/>
    </row>
    <row r="7" spans="1:14" ht="15">
      <c r="A7" s="34"/>
      <c r="B7" s="197" t="s">
        <v>12</v>
      </c>
      <c r="C7" s="198" t="s">
        <v>13</v>
      </c>
      <c r="D7" s="198"/>
      <c r="E7" s="199" t="s">
        <v>14</v>
      </c>
      <c r="F7" s="199"/>
      <c r="G7" s="199"/>
      <c r="H7" s="199"/>
      <c r="I7" s="199"/>
      <c r="J7" s="199" t="s">
        <v>15</v>
      </c>
      <c r="K7" s="199"/>
      <c r="L7" s="199"/>
      <c r="M7" s="199"/>
      <c r="N7" s="34"/>
    </row>
    <row r="8" spans="1:14" ht="25.5">
      <c r="A8" s="34"/>
      <c r="B8" s="197"/>
      <c r="C8" s="198"/>
      <c r="D8" s="198"/>
      <c r="E8" s="35" t="s">
        <v>16</v>
      </c>
      <c r="F8" s="36" t="s">
        <v>17</v>
      </c>
      <c r="G8" s="36" t="s">
        <v>18</v>
      </c>
      <c r="H8" s="36" t="s">
        <v>19</v>
      </c>
      <c r="I8" s="36" t="s">
        <v>20</v>
      </c>
      <c r="J8" s="36" t="s">
        <v>16</v>
      </c>
      <c r="K8" s="36" t="s">
        <v>17</v>
      </c>
      <c r="L8" s="36" t="s">
        <v>21</v>
      </c>
      <c r="M8" s="36" t="s">
        <v>22</v>
      </c>
      <c r="N8" s="34"/>
    </row>
    <row r="9" spans="1:14" ht="63" customHeight="1">
      <c r="A9" s="34"/>
      <c r="B9" s="37">
        <v>1</v>
      </c>
      <c r="C9" s="189" t="s">
        <v>11</v>
      </c>
      <c r="D9" s="190"/>
      <c r="E9" s="38"/>
      <c r="F9" s="38"/>
      <c r="G9" s="38"/>
      <c r="H9" s="38"/>
      <c r="I9" s="39"/>
      <c r="J9" s="40"/>
      <c r="K9" s="40"/>
      <c r="L9" s="40"/>
      <c r="M9" s="40"/>
      <c r="N9" s="34"/>
    </row>
    <row r="10" spans="1:14" ht="15">
      <c r="A10" s="34"/>
      <c r="B10" s="41"/>
      <c r="C10" s="42" t="s">
        <v>43</v>
      </c>
      <c r="D10" s="43"/>
      <c r="E10" s="44">
        <v>1</v>
      </c>
      <c r="F10" s="44">
        <v>12</v>
      </c>
      <c r="G10" s="44">
        <f>4+1.5+0.5</f>
        <v>6</v>
      </c>
      <c r="H10" s="44">
        <v>4.5</v>
      </c>
      <c r="I10" s="45">
        <f>H10*G10*F10*E10</f>
        <v>324</v>
      </c>
      <c r="J10" s="46"/>
      <c r="K10" s="46"/>
      <c r="L10" s="46"/>
      <c r="M10" s="46"/>
      <c r="N10" s="34"/>
    </row>
    <row r="11" spans="1:14" ht="15">
      <c r="A11" s="34"/>
      <c r="B11" s="41"/>
      <c r="C11" s="42" t="s">
        <v>90</v>
      </c>
      <c r="D11" s="142"/>
      <c r="E11" s="44">
        <v>1</v>
      </c>
      <c r="F11" s="44">
        <v>30</v>
      </c>
      <c r="G11" s="44">
        <v>1</v>
      </c>
      <c r="H11" s="44">
        <v>1</v>
      </c>
      <c r="I11" s="45">
        <f>H11*G11*F11*E11</f>
        <v>30</v>
      </c>
      <c r="J11" s="46"/>
      <c r="K11" s="46"/>
      <c r="L11" s="46"/>
      <c r="M11" s="46"/>
      <c r="N11" s="34"/>
    </row>
    <row r="12" spans="1:14" ht="15.75" customHeight="1">
      <c r="A12" s="34"/>
      <c r="B12" s="41"/>
      <c r="C12" s="182" t="s">
        <v>23</v>
      </c>
      <c r="D12" s="183"/>
      <c r="E12" s="40"/>
      <c r="F12" s="47"/>
      <c r="G12" s="47"/>
      <c r="H12" s="47"/>
      <c r="I12" s="48">
        <f>SUM(I10:I11)</f>
        <v>354</v>
      </c>
      <c r="J12" s="40"/>
      <c r="K12" s="40"/>
      <c r="L12" s="40"/>
      <c r="M12" s="40"/>
      <c r="N12" s="34"/>
    </row>
    <row r="13" spans="1:14" ht="47.25" customHeight="1">
      <c r="A13" s="34"/>
      <c r="B13" s="37">
        <v>2</v>
      </c>
      <c r="C13" s="200" t="s">
        <v>29</v>
      </c>
      <c r="D13" s="201"/>
      <c r="E13" s="40"/>
      <c r="F13" s="47"/>
      <c r="G13" s="47"/>
      <c r="H13" s="47"/>
      <c r="I13" s="49"/>
      <c r="J13" s="40"/>
      <c r="K13" s="40"/>
      <c r="L13" s="40"/>
      <c r="M13" s="40"/>
      <c r="N13" s="34"/>
    </row>
    <row r="14" spans="1:14" ht="15.75" customHeight="1">
      <c r="A14" s="34"/>
      <c r="B14" s="41"/>
      <c r="C14" s="189" t="s">
        <v>44</v>
      </c>
      <c r="D14" s="190"/>
      <c r="E14" s="44">
        <v>1</v>
      </c>
      <c r="F14" s="44">
        <v>12</v>
      </c>
      <c r="G14" s="44">
        <f>4+1.5+0.5</f>
        <v>6</v>
      </c>
      <c r="H14" s="44">
        <v>0.25</v>
      </c>
      <c r="I14" s="50">
        <f>E14*F14*G14*H14</f>
        <v>18</v>
      </c>
      <c r="J14" s="40"/>
      <c r="K14" s="40"/>
      <c r="L14" s="40"/>
      <c r="M14" s="40"/>
      <c r="N14" s="34"/>
    </row>
    <row r="15" spans="1:14" ht="15.75" customHeight="1">
      <c r="A15" s="34"/>
      <c r="B15" s="41"/>
      <c r="C15" s="182" t="s">
        <v>23</v>
      </c>
      <c r="D15" s="183"/>
      <c r="E15" s="40"/>
      <c r="F15" s="47"/>
      <c r="G15" s="47"/>
      <c r="H15" s="47"/>
      <c r="I15" s="48">
        <f>I14</f>
        <v>18</v>
      </c>
      <c r="J15" s="40"/>
      <c r="K15" s="40"/>
      <c r="L15" s="40"/>
      <c r="M15" s="40"/>
      <c r="N15" s="34"/>
    </row>
    <row r="16" spans="1:14" ht="42" customHeight="1">
      <c r="A16" s="34"/>
      <c r="B16" s="37">
        <v>3</v>
      </c>
      <c r="C16" s="202" t="s">
        <v>92</v>
      </c>
      <c r="D16" s="203"/>
      <c r="E16" s="40"/>
      <c r="F16" s="47"/>
      <c r="G16" s="47"/>
      <c r="H16" s="47"/>
      <c r="I16" s="48"/>
      <c r="J16" s="40"/>
      <c r="K16" s="40"/>
      <c r="L16" s="40"/>
      <c r="M16" s="40"/>
      <c r="N16" s="34"/>
    </row>
    <row r="17" spans="1:14" ht="15.75">
      <c r="A17" s="34"/>
      <c r="B17" s="41"/>
      <c r="C17" s="51" t="s">
        <v>26</v>
      </c>
      <c r="D17" s="51"/>
      <c r="E17" s="5">
        <v>2</v>
      </c>
      <c r="F17" s="44">
        <f>11.75-0.5</f>
        <v>11.25</v>
      </c>
      <c r="G17" s="5">
        <v>0.75</v>
      </c>
      <c r="H17" s="4">
        <v>4.25</v>
      </c>
      <c r="I17" s="52">
        <f t="shared" ref="I17:I19" si="0">E17*F17*G17*H17</f>
        <v>71.71875</v>
      </c>
      <c r="J17" s="40"/>
      <c r="K17" s="40"/>
      <c r="L17" s="40"/>
      <c r="M17" s="40"/>
      <c r="N17" s="34"/>
    </row>
    <row r="18" spans="1:14" ht="15.75" customHeight="1">
      <c r="A18" s="34"/>
      <c r="B18" s="41"/>
      <c r="C18" s="51" t="s">
        <v>38</v>
      </c>
      <c r="D18" s="51"/>
      <c r="E18" s="5">
        <v>2</v>
      </c>
      <c r="F18" s="9">
        <v>5.5</v>
      </c>
      <c r="G18" s="5">
        <v>0.75</v>
      </c>
      <c r="H18" s="4">
        <v>4.25</v>
      </c>
      <c r="I18" s="52">
        <f t="shared" si="0"/>
        <v>35.0625</v>
      </c>
      <c r="J18" s="40"/>
      <c r="K18" s="40"/>
      <c r="L18" s="40"/>
      <c r="M18" s="40"/>
      <c r="N18" s="34"/>
    </row>
    <row r="19" spans="1:14" ht="15.75" customHeight="1">
      <c r="A19" s="34"/>
      <c r="B19" s="41"/>
      <c r="C19" s="124" t="s">
        <v>75</v>
      </c>
      <c r="D19" s="124"/>
      <c r="E19" s="5">
        <v>2</v>
      </c>
      <c r="F19" s="9">
        <v>4</v>
      </c>
      <c r="G19" s="5">
        <v>0.37</v>
      </c>
      <c r="H19" s="4">
        <v>4.25</v>
      </c>
      <c r="I19" s="52">
        <f t="shared" si="0"/>
        <v>12.58</v>
      </c>
      <c r="J19" s="40"/>
      <c r="K19" s="40"/>
      <c r="L19" s="40"/>
      <c r="M19" s="40"/>
      <c r="N19" s="34"/>
    </row>
    <row r="20" spans="1:14" ht="15.75" customHeight="1">
      <c r="A20" s="34"/>
      <c r="B20" s="41"/>
      <c r="C20" s="182" t="s">
        <v>23</v>
      </c>
      <c r="D20" s="183"/>
      <c r="E20" s="40"/>
      <c r="F20" s="47"/>
      <c r="G20" s="47"/>
      <c r="H20" s="47"/>
      <c r="I20" s="48">
        <f>SUM(I17:I19)</f>
        <v>119.36125</v>
      </c>
      <c r="J20" s="40"/>
      <c r="K20" s="40"/>
      <c r="L20" s="40"/>
      <c r="M20" s="40"/>
      <c r="N20" s="34"/>
    </row>
    <row r="21" spans="1:14" ht="78" customHeight="1">
      <c r="A21" s="34"/>
      <c r="B21" s="37">
        <v>4</v>
      </c>
      <c r="C21" s="184" t="s">
        <v>57</v>
      </c>
      <c r="D21" s="185"/>
      <c r="E21" s="40"/>
      <c r="F21" s="47"/>
      <c r="G21" s="47"/>
      <c r="H21" s="47"/>
      <c r="I21" s="49"/>
      <c r="J21" s="40"/>
      <c r="K21" s="40"/>
      <c r="L21" s="40"/>
      <c r="M21" s="53"/>
      <c r="N21" s="34"/>
    </row>
    <row r="22" spans="1:14" ht="15.75">
      <c r="A22" s="34"/>
      <c r="B22" s="37"/>
      <c r="C22" s="54" t="s">
        <v>39</v>
      </c>
      <c r="D22" s="55"/>
      <c r="E22" s="40"/>
      <c r="F22" s="40"/>
      <c r="G22" s="40"/>
      <c r="H22" s="40"/>
      <c r="I22" s="49"/>
      <c r="J22" s="40"/>
      <c r="K22" s="40"/>
      <c r="L22" s="40"/>
      <c r="M22" s="53"/>
      <c r="N22" s="34"/>
    </row>
    <row r="23" spans="1:14" ht="15.75">
      <c r="A23" s="34"/>
      <c r="B23" s="37"/>
      <c r="C23" s="54"/>
      <c r="D23" s="55" t="s">
        <v>76</v>
      </c>
      <c r="E23" s="40">
        <v>3</v>
      </c>
      <c r="F23" s="49">
        <v>3.94</v>
      </c>
      <c r="G23" s="40">
        <v>5.5</v>
      </c>
      <c r="H23" s="40">
        <v>0.33</v>
      </c>
      <c r="I23" s="49">
        <f>H23*G23*F23*E23</f>
        <v>21.453300000000002</v>
      </c>
      <c r="J23" s="40"/>
      <c r="K23" s="40"/>
      <c r="L23" s="40"/>
      <c r="M23" s="53"/>
      <c r="N23" s="34"/>
    </row>
    <row r="24" spans="1:14" ht="15.75">
      <c r="A24" s="34"/>
      <c r="B24" s="37"/>
      <c r="C24" s="182" t="s">
        <v>23</v>
      </c>
      <c r="D24" s="183"/>
      <c r="E24" s="40"/>
      <c r="F24" s="47"/>
      <c r="G24" s="47" t="s">
        <v>8</v>
      </c>
      <c r="H24" s="53"/>
      <c r="I24" s="53">
        <f>SUM(I22:I23)</f>
        <v>21.453300000000002</v>
      </c>
      <c r="J24" s="40"/>
      <c r="K24" s="40"/>
      <c r="L24" s="40"/>
      <c r="M24" s="53"/>
      <c r="N24" s="34"/>
    </row>
    <row r="25" spans="1:14" ht="51.75" customHeight="1">
      <c r="A25" s="34"/>
      <c r="B25" s="37">
        <v>5</v>
      </c>
      <c r="C25" s="186" t="s">
        <v>40</v>
      </c>
      <c r="D25" s="187"/>
      <c r="E25" s="40"/>
      <c r="F25" s="56"/>
      <c r="G25" s="47"/>
      <c r="H25" s="57"/>
      <c r="I25" s="49"/>
      <c r="J25" s="40"/>
      <c r="K25" s="40"/>
      <c r="L25" s="40"/>
      <c r="M25" s="40"/>
      <c r="N25" s="34"/>
    </row>
    <row r="26" spans="1:14" ht="38.25" customHeight="1">
      <c r="A26" s="34"/>
      <c r="B26" s="37"/>
      <c r="C26" s="188" t="s">
        <v>78</v>
      </c>
      <c r="D26" s="188"/>
      <c r="E26" s="148" t="s">
        <v>0</v>
      </c>
      <c r="F26" s="149" t="s">
        <v>46</v>
      </c>
      <c r="G26" s="148" t="s">
        <v>47</v>
      </c>
      <c r="H26" s="150" t="s">
        <v>60</v>
      </c>
      <c r="I26" s="150" t="s">
        <v>61</v>
      </c>
      <c r="J26" s="150" t="s">
        <v>62</v>
      </c>
      <c r="K26" s="8"/>
      <c r="L26" s="8"/>
      <c r="M26" s="40"/>
      <c r="N26" s="34"/>
    </row>
    <row r="27" spans="1:14" ht="15.75">
      <c r="A27" s="34"/>
      <c r="B27" s="37"/>
      <c r="C27" s="8" t="s">
        <v>77</v>
      </c>
      <c r="D27" s="58" t="s">
        <v>41</v>
      </c>
      <c r="E27" s="10">
        <v>3</v>
      </c>
      <c r="F27" s="137">
        <v>9</v>
      </c>
      <c r="G27" s="138">
        <f>3.94-0.08</f>
        <v>3.86</v>
      </c>
      <c r="H27" s="137">
        <f>G27*F27*E27</f>
        <v>104.22</v>
      </c>
      <c r="I27" s="137">
        <f>(H27*0.307)</f>
        <v>31.995539999999998</v>
      </c>
      <c r="J27" s="137">
        <f>I27/2.2046</f>
        <v>14.513081738183796</v>
      </c>
      <c r="K27" s="40"/>
      <c r="L27" s="40"/>
      <c r="M27" s="40"/>
      <c r="N27" s="34"/>
    </row>
    <row r="28" spans="1:14" ht="15.75">
      <c r="A28" s="34"/>
      <c r="B28" s="37"/>
      <c r="C28" s="59"/>
      <c r="D28" s="60" t="s">
        <v>42</v>
      </c>
      <c r="E28" s="123">
        <v>3</v>
      </c>
      <c r="F28" s="121">
        <v>7</v>
      </c>
      <c r="G28" s="121">
        <f>5.5-0.08</f>
        <v>5.42</v>
      </c>
      <c r="H28" s="121">
        <f>G28*F28*E28</f>
        <v>113.82</v>
      </c>
      <c r="I28" s="121">
        <f>(H28*0.307)</f>
        <v>34.942740000000001</v>
      </c>
      <c r="J28" s="121">
        <f t="shared" ref="J28" si="1">I28/2.2046</f>
        <v>15.849922888505851</v>
      </c>
      <c r="K28" s="40"/>
      <c r="L28" s="40"/>
      <c r="M28" s="40"/>
      <c r="N28" s="34"/>
    </row>
    <row r="29" spans="1:14" ht="15.75">
      <c r="A29" s="34"/>
      <c r="B29" s="37"/>
      <c r="C29" s="59"/>
      <c r="D29" s="61" t="s">
        <v>27</v>
      </c>
      <c r="E29" s="40"/>
      <c r="F29" s="47"/>
      <c r="G29" s="56"/>
      <c r="H29" s="56"/>
      <c r="I29" s="122">
        <f>SUM(I27:I28)</f>
        <v>66.938279999999992</v>
      </c>
      <c r="J29" s="122">
        <f>SUM(J27:J28)</f>
        <v>30.363004626689648</v>
      </c>
      <c r="K29" s="40"/>
      <c r="L29" s="62"/>
      <c r="M29" s="53"/>
      <c r="N29" s="34"/>
    </row>
    <row r="30" spans="1:14" ht="15.75" customHeight="1">
      <c r="A30" s="34"/>
      <c r="B30" s="41"/>
      <c r="C30" s="182" t="s">
        <v>24</v>
      </c>
      <c r="D30" s="183"/>
      <c r="E30" s="40"/>
      <c r="F30" s="56"/>
      <c r="G30" s="47"/>
      <c r="H30" s="63"/>
      <c r="I30" s="62"/>
      <c r="J30" s="62"/>
      <c r="K30" s="62"/>
      <c r="L30" s="62"/>
      <c r="M30" s="53"/>
      <c r="N30" s="34"/>
    </row>
    <row r="31" spans="1:14" ht="47.25" customHeight="1">
      <c r="A31" s="34"/>
      <c r="B31" s="37">
        <v>6</v>
      </c>
      <c r="C31" s="191" t="s">
        <v>56</v>
      </c>
      <c r="D31" s="192"/>
      <c r="E31" s="40"/>
      <c r="F31" s="47"/>
      <c r="G31" s="47"/>
      <c r="H31" s="47"/>
      <c r="I31" s="53"/>
      <c r="J31" s="40"/>
      <c r="K31" s="40"/>
      <c r="L31" s="40"/>
      <c r="M31" s="40"/>
      <c r="N31" s="34"/>
    </row>
    <row r="32" spans="1:14" ht="15.75" customHeight="1">
      <c r="A32" s="34"/>
      <c r="B32" s="41"/>
      <c r="C32" s="64" t="s">
        <v>48</v>
      </c>
      <c r="D32" s="51" t="s">
        <v>84</v>
      </c>
      <c r="E32" s="40"/>
      <c r="F32" s="47"/>
      <c r="G32" s="47"/>
      <c r="H32" s="56"/>
      <c r="I32" s="49"/>
      <c r="J32" s="40">
        <v>3</v>
      </c>
      <c r="K32" s="47">
        <v>4</v>
      </c>
      <c r="L32" s="47">
        <v>3</v>
      </c>
      <c r="M32" s="49">
        <f t="shared" ref="M32" si="2">L32*K32*J32</f>
        <v>36</v>
      </c>
      <c r="N32" s="34"/>
    </row>
    <row r="33" spans="1:14" ht="15.75" customHeight="1">
      <c r="A33" s="34"/>
      <c r="B33" s="41"/>
      <c r="C33" s="182" t="s">
        <v>25</v>
      </c>
      <c r="D33" s="183"/>
      <c r="E33" s="40"/>
      <c r="F33" s="47"/>
      <c r="G33" s="47"/>
      <c r="H33" s="47"/>
      <c r="I33" s="53"/>
      <c r="J33" s="40"/>
      <c r="K33" s="40"/>
      <c r="L33" s="40" t="s">
        <v>9</v>
      </c>
      <c r="M33" s="53">
        <f>SUM(M32:M32)</f>
        <v>36</v>
      </c>
      <c r="N33" s="34"/>
    </row>
    <row r="34" spans="1:14" ht="15.75">
      <c r="A34" s="34"/>
      <c r="B34" s="37">
        <v>7</v>
      </c>
      <c r="C34" s="184" t="s">
        <v>30</v>
      </c>
      <c r="D34" s="185"/>
      <c r="E34" s="40"/>
      <c r="F34" s="47"/>
      <c r="G34" s="47"/>
      <c r="H34" s="47"/>
      <c r="I34" s="49"/>
      <c r="J34" s="40"/>
      <c r="K34" s="40"/>
      <c r="L34" s="40"/>
      <c r="M34" s="40"/>
      <c r="N34" s="34"/>
    </row>
    <row r="35" spans="1:14" ht="15.75" customHeight="1">
      <c r="A35" s="34"/>
      <c r="B35" s="41"/>
      <c r="C35" s="64" t="s">
        <v>55</v>
      </c>
      <c r="D35" s="51" t="s">
        <v>85</v>
      </c>
      <c r="E35" s="40"/>
      <c r="F35" s="47"/>
      <c r="G35" s="47"/>
      <c r="H35" s="47"/>
      <c r="I35" s="49"/>
      <c r="J35" s="40">
        <v>2</v>
      </c>
      <c r="K35" s="40">
        <v>9.75</v>
      </c>
      <c r="L35" s="40">
        <v>4</v>
      </c>
      <c r="M35" s="40">
        <f>L35*K35*J35</f>
        <v>78</v>
      </c>
      <c r="N35" s="34"/>
    </row>
    <row r="36" spans="1:14" ht="15.75" customHeight="1">
      <c r="A36" s="34"/>
      <c r="B36" s="41"/>
      <c r="C36" s="64"/>
      <c r="D36" s="51" t="s">
        <v>86</v>
      </c>
      <c r="E36" s="40"/>
      <c r="F36" s="47"/>
      <c r="G36" s="47"/>
      <c r="H36" s="47"/>
      <c r="I36" s="49"/>
      <c r="J36" s="40">
        <v>6</v>
      </c>
      <c r="K36" s="40">
        <v>4</v>
      </c>
      <c r="L36" s="40">
        <v>3</v>
      </c>
      <c r="M36" s="40">
        <f t="shared" ref="M36" si="3">L36*K36*J36</f>
        <v>72</v>
      </c>
      <c r="N36" s="34"/>
    </row>
    <row r="37" spans="1:14" ht="15.75" customHeight="1">
      <c r="A37" s="34"/>
      <c r="B37" s="41"/>
      <c r="C37" s="182" t="s">
        <v>25</v>
      </c>
      <c r="D37" s="183"/>
      <c r="E37" s="40"/>
      <c r="F37" s="47"/>
      <c r="G37" s="47"/>
      <c r="H37" s="47"/>
      <c r="I37" s="49"/>
      <c r="J37" s="40"/>
      <c r="K37" s="40"/>
      <c r="L37" s="62" t="s">
        <v>9</v>
      </c>
      <c r="M37" s="48">
        <f>SUM(M35:M36)</f>
        <v>150</v>
      </c>
      <c r="N37" s="34"/>
    </row>
    <row r="38" spans="1:14">
      <c r="A38" s="34"/>
      <c r="B38" s="34"/>
      <c r="C38" s="34"/>
      <c r="D38" s="34"/>
      <c r="E38" s="34"/>
      <c r="F38" s="34"/>
      <c r="G38" s="34"/>
      <c r="H38" s="34"/>
      <c r="I38" s="34"/>
      <c r="J38" s="34"/>
      <c r="K38" s="34"/>
      <c r="L38" s="34"/>
      <c r="M38" s="34"/>
      <c r="N38" s="34"/>
    </row>
    <row r="39" spans="1:14">
      <c r="A39" s="34"/>
      <c r="B39" s="34"/>
      <c r="C39" s="34"/>
      <c r="D39" s="34"/>
      <c r="E39" s="34"/>
      <c r="F39" s="34"/>
      <c r="G39" s="34"/>
      <c r="H39" s="34"/>
      <c r="I39" s="34"/>
      <c r="J39" s="34"/>
      <c r="K39" s="34"/>
      <c r="L39" s="34"/>
      <c r="M39" s="34"/>
      <c r="N39" s="34"/>
    </row>
    <row r="40" spans="1:14">
      <c r="A40" s="34"/>
      <c r="B40" s="34"/>
      <c r="C40" s="34"/>
      <c r="D40" s="34"/>
      <c r="E40" s="34"/>
      <c r="F40" s="34"/>
      <c r="G40" s="34"/>
      <c r="H40" s="34"/>
      <c r="I40" s="34"/>
      <c r="J40" s="34"/>
      <c r="K40" s="34"/>
      <c r="L40" s="34"/>
      <c r="M40" s="34"/>
      <c r="N40" s="34"/>
    </row>
    <row r="41" spans="1:14">
      <c r="A41" s="34"/>
      <c r="B41" s="34"/>
      <c r="C41" s="34"/>
      <c r="D41" s="34"/>
      <c r="E41" s="34"/>
      <c r="F41" s="34"/>
      <c r="G41" s="34"/>
      <c r="H41" s="34"/>
      <c r="I41" s="34"/>
      <c r="J41" s="34"/>
      <c r="K41" s="34"/>
      <c r="L41" s="34"/>
      <c r="M41" s="34"/>
      <c r="N41" s="34"/>
    </row>
    <row r="42" spans="1:14">
      <c r="A42" s="34"/>
      <c r="B42" s="34"/>
      <c r="C42" s="34"/>
      <c r="D42" s="34"/>
      <c r="E42" s="34"/>
      <c r="F42" s="34"/>
      <c r="G42" s="34"/>
      <c r="H42" s="34"/>
      <c r="I42" s="34"/>
      <c r="J42" s="34"/>
      <c r="K42" s="34"/>
      <c r="L42" s="34"/>
      <c r="M42" s="34"/>
      <c r="N42" s="34"/>
    </row>
    <row r="43" spans="1:14">
      <c r="A43" s="34"/>
      <c r="B43" s="34"/>
      <c r="C43" s="34"/>
      <c r="D43" s="34"/>
      <c r="E43" s="34"/>
      <c r="F43" s="34"/>
      <c r="G43" s="34"/>
      <c r="H43" s="34"/>
      <c r="I43" s="34"/>
      <c r="J43" s="34"/>
      <c r="K43" s="34"/>
      <c r="L43" s="34"/>
      <c r="M43" s="34"/>
      <c r="N43" s="34"/>
    </row>
    <row r="44" spans="1:14">
      <c r="A44" s="34"/>
      <c r="B44" s="34"/>
      <c r="C44" s="34"/>
      <c r="D44" s="34"/>
      <c r="E44" s="34"/>
      <c r="F44" s="34"/>
      <c r="G44" s="34"/>
      <c r="H44" s="34"/>
      <c r="I44" s="34"/>
      <c r="J44" s="34"/>
      <c r="K44" s="34"/>
      <c r="L44" s="34"/>
      <c r="M44" s="34"/>
      <c r="N44" s="34"/>
    </row>
    <row r="45" spans="1:14">
      <c r="A45" s="34"/>
      <c r="B45" s="34"/>
      <c r="C45" s="34"/>
      <c r="D45" s="34"/>
      <c r="E45" s="34"/>
      <c r="F45" s="34"/>
      <c r="G45" s="34"/>
      <c r="H45" s="34"/>
      <c r="I45" s="34"/>
      <c r="J45" s="34"/>
      <c r="K45" s="34"/>
      <c r="L45" s="34"/>
      <c r="M45" s="34"/>
      <c r="N45" s="34"/>
    </row>
    <row r="46" spans="1:14">
      <c r="A46" s="34"/>
      <c r="B46" s="34"/>
      <c r="C46" s="34"/>
      <c r="D46" s="34"/>
      <c r="E46" s="34"/>
      <c r="F46" s="34"/>
      <c r="G46" s="34"/>
      <c r="H46" s="34"/>
      <c r="I46" s="34"/>
      <c r="J46" s="34"/>
      <c r="K46" s="34"/>
      <c r="L46" s="34"/>
      <c r="M46" s="34"/>
      <c r="N46" s="34"/>
    </row>
    <row r="47" spans="1:14">
      <c r="A47" s="34"/>
      <c r="B47" s="34"/>
      <c r="C47" s="34"/>
      <c r="D47" s="34"/>
      <c r="E47" s="34"/>
      <c r="F47" s="34"/>
      <c r="G47" s="34"/>
      <c r="H47" s="34"/>
      <c r="I47" s="34"/>
      <c r="J47" s="34"/>
      <c r="K47" s="34"/>
      <c r="L47" s="34"/>
      <c r="M47" s="34"/>
      <c r="N47" s="34"/>
    </row>
  </sheetData>
  <mergeCells count="24">
    <mergeCell ref="C9:D9"/>
    <mergeCell ref="C15:D15"/>
    <mergeCell ref="C31:D31"/>
    <mergeCell ref="B3:M3"/>
    <mergeCell ref="C24:D24"/>
    <mergeCell ref="B4:M4"/>
    <mergeCell ref="B5:M5"/>
    <mergeCell ref="B6:M6"/>
    <mergeCell ref="B7:B8"/>
    <mergeCell ref="C7:D8"/>
    <mergeCell ref="E7:I7"/>
    <mergeCell ref="J7:M7"/>
    <mergeCell ref="C12:D12"/>
    <mergeCell ref="C13:D13"/>
    <mergeCell ref="C14:D14"/>
    <mergeCell ref="C16:D16"/>
    <mergeCell ref="C20:D20"/>
    <mergeCell ref="C34:D34"/>
    <mergeCell ref="C37:D37"/>
    <mergeCell ref="C21:D21"/>
    <mergeCell ref="C25:D25"/>
    <mergeCell ref="C30:D30"/>
    <mergeCell ref="C26:D26"/>
    <mergeCell ref="C33:D33"/>
  </mergeCells>
  <pageMargins left="0.7" right="0.7" top="0.75" bottom="0.75" header="0.3" footer="0.3"/>
  <pageSetup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election activeCell="A2" sqref="A2:T2"/>
    </sheetView>
  </sheetViews>
  <sheetFormatPr defaultRowHeight="15"/>
  <cols>
    <col min="1" max="1" width="4.140625" customWidth="1"/>
    <col min="3" max="3" width="4" customWidth="1"/>
    <col min="8" max="8" width="4.7109375" customWidth="1"/>
    <col min="13" max="13" width="4.28515625" customWidth="1"/>
    <col min="18" max="18" width="3.5703125" customWidth="1"/>
  </cols>
  <sheetData>
    <row r="1" spans="1:20" ht="49.5" customHeight="1">
      <c r="A1" s="151"/>
      <c r="B1" s="151"/>
      <c r="C1" s="151"/>
      <c r="D1" s="151"/>
      <c r="E1" s="151"/>
      <c r="F1" s="151"/>
      <c r="G1" s="151"/>
      <c r="H1" s="151"/>
      <c r="I1" s="151"/>
      <c r="J1" s="151"/>
      <c r="K1" s="151"/>
      <c r="L1" s="151"/>
      <c r="M1" s="151"/>
      <c r="N1" s="151"/>
      <c r="O1" s="151"/>
      <c r="P1" s="151"/>
      <c r="Q1" s="151"/>
      <c r="R1" s="151"/>
      <c r="S1" s="151"/>
      <c r="T1" s="152"/>
    </row>
    <row r="2" spans="1:20" ht="26.25">
      <c r="A2" s="204" t="str">
        <f>Measurements!$B$3</f>
        <v>Housing Urban Development &amp; Public Health Engineering Department Division Faisalabad</v>
      </c>
      <c r="B2" s="204"/>
      <c r="C2" s="204"/>
      <c r="D2" s="204"/>
      <c r="E2" s="204"/>
      <c r="F2" s="204"/>
      <c r="G2" s="204"/>
      <c r="H2" s="204"/>
      <c r="I2" s="204"/>
      <c r="J2" s="204"/>
      <c r="K2" s="204"/>
      <c r="L2" s="204"/>
      <c r="M2" s="204"/>
      <c r="N2" s="204"/>
      <c r="O2" s="204"/>
      <c r="P2" s="204"/>
      <c r="Q2" s="204"/>
      <c r="R2" s="204"/>
      <c r="S2" s="204"/>
      <c r="T2" s="205"/>
    </row>
    <row r="3" spans="1:20" ht="18.75">
      <c r="A3" s="206" t="str">
        <f>Measurements!$B$5</f>
        <v>Construction of Septic Tank at Government Girl's High School 51-JB UC # 177 District Faisalabad</v>
      </c>
      <c r="B3" s="206"/>
      <c r="C3" s="206"/>
      <c r="D3" s="206"/>
      <c r="E3" s="206"/>
      <c r="F3" s="206"/>
      <c r="G3" s="206"/>
      <c r="H3" s="206"/>
      <c r="I3" s="206"/>
      <c r="J3" s="206"/>
      <c r="K3" s="206"/>
      <c r="L3" s="206"/>
      <c r="M3" s="206"/>
      <c r="N3" s="206"/>
      <c r="O3" s="206"/>
      <c r="P3" s="206"/>
      <c r="Q3" s="206"/>
      <c r="R3" s="206"/>
      <c r="S3" s="206"/>
      <c r="T3" s="207"/>
    </row>
    <row r="4" spans="1:20">
      <c r="A4" s="3"/>
      <c r="B4" s="3"/>
      <c r="C4" s="3"/>
      <c r="D4" s="3"/>
      <c r="E4" s="3"/>
      <c r="F4" s="3"/>
      <c r="G4" s="3"/>
      <c r="H4" s="3"/>
      <c r="I4" s="3"/>
      <c r="J4" s="3"/>
      <c r="K4" s="3"/>
      <c r="L4" s="3"/>
      <c r="M4" s="3"/>
      <c r="N4" s="3"/>
      <c r="O4" s="3"/>
      <c r="P4" s="3"/>
      <c r="Q4" s="3"/>
      <c r="R4" s="3"/>
      <c r="S4" s="3"/>
      <c r="T4" s="153"/>
    </row>
    <row r="5" spans="1:20" ht="21" customHeight="1">
      <c r="A5" s="3"/>
      <c r="B5" s="3"/>
      <c r="C5" s="208" t="s">
        <v>72</v>
      </c>
      <c r="D5" s="209"/>
      <c r="E5" s="209"/>
      <c r="F5" s="209"/>
      <c r="G5" s="209"/>
      <c r="H5" s="209"/>
      <c r="I5" s="209"/>
      <c r="J5" s="209"/>
      <c r="K5" s="209"/>
      <c r="L5" s="209"/>
      <c r="M5" s="209"/>
      <c r="N5" s="209"/>
      <c r="O5" s="209"/>
      <c r="P5" s="209"/>
      <c r="Q5" s="209"/>
      <c r="R5" s="210"/>
      <c r="S5" s="3"/>
      <c r="T5" s="153"/>
    </row>
    <row r="6" spans="1:20">
      <c r="A6" s="3"/>
      <c r="B6" s="3"/>
      <c r="C6" s="3"/>
      <c r="D6" s="3"/>
      <c r="E6" s="3"/>
      <c r="F6" s="3"/>
      <c r="G6" s="3"/>
      <c r="H6" s="3"/>
      <c r="I6" s="3"/>
      <c r="J6" s="3"/>
      <c r="K6" s="3"/>
      <c r="L6" s="3"/>
      <c r="M6" s="3"/>
      <c r="N6" s="3"/>
      <c r="O6" s="3"/>
      <c r="P6" s="3"/>
      <c r="Q6" s="3"/>
      <c r="R6" s="3"/>
      <c r="S6" s="3"/>
      <c r="T6" s="153"/>
    </row>
    <row r="7" spans="1:20">
      <c r="A7" s="3"/>
      <c r="B7" s="3"/>
      <c r="C7" s="3"/>
      <c r="D7" s="3"/>
      <c r="E7" s="3"/>
      <c r="F7" s="3"/>
      <c r="G7" s="3"/>
      <c r="H7" s="3"/>
      <c r="I7" s="3"/>
      <c r="J7" s="3"/>
      <c r="K7" s="3"/>
      <c r="L7" s="3"/>
      <c r="M7" s="3"/>
      <c r="N7" s="3"/>
      <c r="O7" s="3"/>
      <c r="P7" s="154" t="s">
        <v>52</v>
      </c>
      <c r="Q7" s="3"/>
      <c r="R7" s="3"/>
      <c r="S7" s="3"/>
      <c r="T7" s="153"/>
    </row>
    <row r="8" spans="1:20">
      <c r="A8" s="3"/>
      <c r="B8" s="3"/>
      <c r="C8" s="3"/>
      <c r="D8" s="3"/>
      <c r="E8" s="3"/>
      <c r="F8" s="3"/>
      <c r="G8" s="3"/>
      <c r="H8" s="3"/>
      <c r="I8" s="3"/>
      <c r="J8" s="3"/>
      <c r="K8" s="3"/>
      <c r="L8" s="3"/>
      <c r="M8" s="3"/>
      <c r="N8" s="3"/>
      <c r="O8" s="3"/>
      <c r="P8" s="3"/>
      <c r="Q8" s="3"/>
      <c r="R8" s="3"/>
      <c r="S8" s="3"/>
      <c r="T8" s="153"/>
    </row>
    <row r="9" spans="1:20" ht="18.75" customHeight="1">
      <c r="A9" s="214" t="s">
        <v>70</v>
      </c>
      <c r="B9" s="3"/>
      <c r="C9" s="27"/>
      <c r="D9" s="21"/>
      <c r="E9" s="21"/>
      <c r="F9" s="21"/>
      <c r="G9" s="21"/>
      <c r="H9" s="21"/>
      <c r="I9" s="21"/>
      <c r="J9" s="21"/>
      <c r="K9" s="21"/>
      <c r="L9" s="21"/>
      <c r="M9" s="21"/>
      <c r="N9" s="21"/>
      <c r="O9" s="21"/>
      <c r="P9" s="131" t="s">
        <v>67</v>
      </c>
      <c r="Q9" s="21"/>
      <c r="R9" s="22"/>
      <c r="S9" s="3"/>
      <c r="T9" s="153"/>
    </row>
    <row r="10" spans="1:20">
      <c r="A10" s="215"/>
      <c r="B10" s="3"/>
      <c r="C10" s="28"/>
      <c r="D10" s="157"/>
      <c r="E10" s="31"/>
      <c r="F10" s="31"/>
      <c r="G10" s="158"/>
      <c r="H10" s="23"/>
      <c r="I10" s="157"/>
      <c r="J10" s="31"/>
      <c r="K10" s="31"/>
      <c r="L10" s="158"/>
      <c r="M10" s="23"/>
      <c r="N10" s="157"/>
      <c r="O10" s="31"/>
      <c r="P10" s="31"/>
      <c r="Q10" s="158"/>
      <c r="R10" s="24"/>
      <c r="S10" s="3"/>
      <c r="T10" s="153"/>
    </row>
    <row r="11" spans="1:20">
      <c r="A11" s="215"/>
      <c r="B11" s="155" t="s">
        <v>50</v>
      </c>
      <c r="C11" s="28"/>
      <c r="D11" s="159"/>
      <c r="E11" s="3"/>
      <c r="F11" s="3"/>
      <c r="G11" s="160"/>
      <c r="H11" s="23"/>
      <c r="I11" s="159"/>
      <c r="J11" s="3"/>
      <c r="K11" s="3"/>
      <c r="L11" s="160"/>
      <c r="M11" s="23"/>
      <c r="N11" s="159"/>
      <c r="O11" s="3"/>
      <c r="P11" s="3"/>
      <c r="Q11" s="160"/>
      <c r="R11" s="24"/>
      <c r="S11" s="155" t="s">
        <v>49</v>
      </c>
      <c r="T11" s="153"/>
    </row>
    <row r="12" spans="1:20">
      <c r="A12" s="215"/>
      <c r="B12" s="3"/>
      <c r="C12" s="28"/>
      <c r="D12" s="159"/>
      <c r="E12" s="3"/>
      <c r="F12" s="3"/>
      <c r="G12" s="160"/>
      <c r="H12" s="23"/>
      <c r="I12" s="159"/>
      <c r="J12" s="3"/>
      <c r="K12" s="3"/>
      <c r="L12" s="160"/>
      <c r="M12" s="23"/>
      <c r="N12" s="159"/>
      <c r="O12" s="3"/>
      <c r="P12" s="3"/>
      <c r="Q12" s="160"/>
      <c r="R12" s="24"/>
      <c r="S12" s="3"/>
      <c r="T12" s="153"/>
    </row>
    <row r="13" spans="1:20">
      <c r="A13" s="215"/>
      <c r="B13" s="3"/>
      <c r="C13" s="28"/>
      <c r="D13" s="159"/>
      <c r="E13" s="3"/>
      <c r="F13" s="3"/>
      <c r="G13" s="160"/>
      <c r="H13" s="23"/>
      <c r="I13" s="159"/>
      <c r="J13" s="3"/>
      <c r="K13" s="3"/>
      <c r="L13" s="160"/>
      <c r="M13" s="23"/>
      <c r="N13" s="159"/>
      <c r="O13" s="3"/>
      <c r="P13" s="167"/>
      <c r="Q13" s="160"/>
      <c r="R13" s="24"/>
      <c r="S13" s="3"/>
      <c r="T13" s="153"/>
    </row>
    <row r="14" spans="1:20">
      <c r="A14" s="215"/>
      <c r="B14" s="3"/>
      <c r="C14" s="28"/>
      <c r="D14" s="159"/>
      <c r="E14" s="161"/>
      <c r="F14" s="161"/>
      <c r="G14" s="144" t="s">
        <v>65</v>
      </c>
      <c r="H14" s="30"/>
      <c r="I14" s="166"/>
      <c r="J14" s="161"/>
      <c r="K14" s="161"/>
      <c r="L14" s="144" t="s">
        <v>65</v>
      </c>
      <c r="M14" s="30"/>
      <c r="N14" s="166"/>
      <c r="O14" s="161"/>
      <c r="P14" s="167"/>
      <c r="Q14" s="144" t="s">
        <v>65</v>
      </c>
      <c r="R14" s="24"/>
      <c r="S14" s="3"/>
      <c r="T14" s="153"/>
    </row>
    <row r="15" spans="1:20">
      <c r="A15" s="215"/>
      <c r="B15" s="3"/>
      <c r="C15" s="28"/>
      <c r="D15" s="211" t="s">
        <v>64</v>
      </c>
      <c r="E15" s="212"/>
      <c r="F15" s="212"/>
      <c r="G15" s="213"/>
      <c r="H15" s="23"/>
      <c r="I15" s="211" t="s">
        <v>64</v>
      </c>
      <c r="J15" s="212"/>
      <c r="K15" s="212"/>
      <c r="L15" s="213"/>
      <c r="M15" s="23"/>
      <c r="N15" s="211" t="s">
        <v>64</v>
      </c>
      <c r="O15" s="212"/>
      <c r="P15" s="212"/>
      <c r="Q15" s="213"/>
      <c r="R15" s="24"/>
      <c r="S15" s="3"/>
      <c r="T15" s="153"/>
    </row>
    <row r="16" spans="1:20">
      <c r="A16" s="215"/>
      <c r="B16" s="3"/>
      <c r="C16" s="127" t="s">
        <v>67</v>
      </c>
      <c r="D16" s="159"/>
      <c r="E16" s="3"/>
      <c r="F16" s="3"/>
      <c r="G16" s="160"/>
      <c r="H16" s="128" t="s">
        <v>69</v>
      </c>
      <c r="I16" s="159"/>
      <c r="J16" s="3"/>
      <c r="K16" s="3"/>
      <c r="L16" s="160"/>
      <c r="M16" s="23" t="s">
        <v>69</v>
      </c>
      <c r="N16" s="159"/>
      <c r="O16" s="3"/>
      <c r="P16" s="167"/>
      <c r="Q16" s="160"/>
      <c r="R16" s="129" t="s">
        <v>67</v>
      </c>
      <c r="S16" s="3"/>
      <c r="T16" s="153"/>
    </row>
    <row r="17" spans="1:20">
      <c r="A17" s="215"/>
      <c r="B17" s="3"/>
      <c r="C17" s="28"/>
      <c r="D17" s="159"/>
      <c r="E17" s="3"/>
      <c r="F17" s="161"/>
      <c r="G17" s="162"/>
      <c r="H17" s="30"/>
      <c r="I17" s="166"/>
      <c r="J17" s="161"/>
      <c r="K17" s="161"/>
      <c r="L17" s="160"/>
      <c r="M17" s="30"/>
      <c r="N17" s="166"/>
      <c r="O17" s="3"/>
      <c r="P17" s="167"/>
      <c r="Q17" s="160"/>
      <c r="R17" s="24"/>
      <c r="S17" s="3"/>
      <c r="T17" s="153"/>
    </row>
    <row r="18" spans="1:20">
      <c r="A18" s="215"/>
      <c r="B18" s="3"/>
      <c r="C18" s="28"/>
      <c r="D18" s="159"/>
      <c r="E18" s="3"/>
      <c r="F18" s="3"/>
      <c r="G18" s="160"/>
      <c r="H18" s="23"/>
      <c r="I18" s="159"/>
      <c r="J18" s="3"/>
      <c r="K18" s="3"/>
      <c r="L18" s="160"/>
      <c r="M18" s="23"/>
      <c r="N18" s="159"/>
      <c r="O18" s="3"/>
      <c r="P18" s="167"/>
      <c r="Q18" s="160"/>
      <c r="R18" s="24"/>
      <c r="S18" s="3"/>
      <c r="T18" s="153"/>
    </row>
    <row r="19" spans="1:20">
      <c r="A19" s="215"/>
      <c r="B19" s="3"/>
      <c r="C19" s="28"/>
      <c r="D19" s="159"/>
      <c r="E19" s="3"/>
      <c r="F19" s="3"/>
      <c r="G19" s="160"/>
      <c r="H19" s="23"/>
      <c r="I19" s="159"/>
      <c r="J19" s="3"/>
      <c r="K19" s="3"/>
      <c r="L19" s="160"/>
      <c r="M19" s="23"/>
      <c r="N19" s="159"/>
      <c r="O19" s="3"/>
      <c r="P19" s="167"/>
      <c r="Q19" s="160"/>
      <c r="R19" s="24"/>
      <c r="S19" s="3"/>
      <c r="T19" s="153"/>
    </row>
    <row r="20" spans="1:20">
      <c r="A20" s="215"/>
      <c r="B20" s="3"/>
      <c r="C20" s="28"/>
      <c r="D20" s="163"/>
      <c r="E20" s="164"/>
      <c r="F20" s="164"/>
      <c r="G20" s="165"/>
      <c r="H20" s="23"/>
      <c r="I20" s="163"/>
      <c r="J20" s="164"/>
      <c r="K20" s="164"/>
      <c r="L20" s="165"/>
      <c r="M20" s="23"/>
      <c r="N20" s="163"/>
      <c r="O20" s="164"/>
      <c r="P20" s="168"/>
      <c r="Q20" s="165"/>
      <c r="R20" s="24"/>
      <c r="S20" s="3"/>
      <c r="T20" s="153"/>
    </row>
    <row r="21" spans="1:20">
      <c r="A21" s="216"/>
      <c r="B21" s="3"/>
      <c r="C21" s="29"/>
      <c r="D21" s="25"/>
      <c r="E21" s="25"/>
      <c r="F21" s="25"/>
      <c r="G21" s="25"/>
      <c r="H21" s="25"/>
      <c r="I21" s="25"/>
      <c r="J21" s="25"/>
      <c r="K21" s="25"/>
      <c r="L21" s="25"/>
      <c r="M21" s="25"/>
      <c r="N21" s="25"/>
      <c r="O21" s="25"/>
      <c r="P21" s="130" t="s">
        <v>67</v>
      </c>
      <c r="Q21" s="25"/>
      <c r="R21" s="26"/>
      <c r="S21" s="3"/>
      <c r="T21" s="153"/>
    </row>
    <row r="22" spans="1:20">
      <c r="A22" s="3"/>
      <c r="B22" s="3"/>
      <c r="C22" s="3"/>
      <c r="D22" s="3"/>
      <c r="E22" s="3"/>
      <c r="F22" s="3"/>
      <c r="G22" s="3"/>
      <c r="H22" s="3"/>
      <c r="I22" s="3"/>
      <c r="J22" s="3"/>
      <c r="K22" s="3"/>
      <c r="L22" s="3"/>
      <c r="M22" s="3"/>
      <c r="N22" s="3"/>
      <c r="O22" s="3"/>
      <c r="P22" s="167"/>
      <c r="Q22" s="3"/>
      <c r="R22" s="3"/>
      <c r="S22" s="3"/>
      <c r="T22" s="153"/>
    </row>
    <row r="23" spans="1:20">
      <c r="A23" s="3"/>
      <c r="B23" s="3"/>
      <c r="C23" s="211" t="s">
        <v>71</v>
      </c>
      <c r="D23" s="212"/>
      <c r="E23" s="212"/>
      <c r="F23" s="212"/>
      <c r="G23" s="212"/>
      <c r="H23" s="212"/>
      <c r="I23" s="212"/>
      <c r="J23" s="212"/>
      <c r="K23" s="212"/>
      <c r="L23" s="212"/>
      <c r="M23" s="212"/>
      <c r="N23" s="212"/>
      <c r="O23" s="212"/>
      <c r="P23" s="212"/>
      <c r="Q23" s="212"/>
      <c r="R23" s="213"/>
      <c r="S23" s="3"/>
      <c r="T23" s="153"/>
    </row>
    <row r="24" spans="1:20">
      <c r="A24" s="3"/>
      <c r="B24" s="3"/>
      <c r="C24" s="3"/>
      <c r="D24" s="3"/>
      <c r="E24" s="3"/>
      <c r="F24" s="3"/>
      <c r="G24" s="3"/>
      <c r="H24" s="3"/>
      <c r="I24" s="3"/>
      <c r="J24" s="3"/>
      <c r="K24" s="3"/>
      <c r="L24" s="3"/>
      <c r="M24" s="3"/>
      <c r="N24" s="3"/>
      <c r="O24" s="3"/>
      <c r="P24" s="154" t="s">
        <v>51</v>
      </c>
      <c r="Q24" s="3"/>
      <c r="R24" s="3"/>
      <c r="S24" s="3"/>
      <c r="T24" s="153"/>
    </row>
    <row r="25" spans="1:20">
      <c r="A25" s="3"/>
      <c r="B25" s="3"/>
      <c r="C25" s="3"/>
      <c r="D25" s="3"/>
      <c r="E25" s="217">
        <f>0.75+3+0.185</f>
        <v>3.9350000000000001</v>
      </c>
      <c r="F25" s="217"/>
      <c r="G25" s="3"/>
      <c r="H25" s="3"/>
      <c r="I25" s="3"/>
      <c r="J25" s="212">
        <f>3.94</f>
        <v>3.94</v>
      </c>
      <c r="K25" s="212"/>
      <c r="L25" s="3"/>
      <c r="M25" s="3"/>
      <c r="N25" s="3"/>
      <c r="O25" s="217">
        <f>0.75+3+0.185</f>
        <v>3.9350000000000001</v>
      </c>
      <c r="P25" s="217"/>
      <c r="Q25" s="3"/>
      <c r="R25" s="3"/>
      <c r="S25" s="3"/>
      <c r="T25" s="153"/>
    </row>
    <row r="26" spans="1:20">
      <c r="A26" s="3"/>
      <c r="B26" s="3"/>
      <c r="C26" s="3"/>
      <c r="D26" s="3"/>
      <c r="E26" s="3"/>
      <c r="F26" s="3"/>
      <c r="G26" s="3"/>
      <c r="H26" s="3"/>
      <c r="I26" s="3"/>
      <c r="J26" s="3"/>
      <c r="K26" s="3"/>
      <c r="L26" s="3"/>
      <c r="M26" s="3"/>
      <c r="N26" s="3"/>
      <c r="O26" s="3"/>
      <c r="P26" s="3">
        <f>0.37/2</f>
        <v>0.185</v>
      </c>
      <c r="Q26" s="3"/>
      <c r="R26" s="3"/>
      <c r="S26" s="3"/>
      <c r="T26" s="153"/>
    </row>
    <row r="27" spans="1:20">
      <c r="A27" s="3"/>
      <c r="B27" s="3"/>
      <c r="C27" s="3"/>
      <c r="D27" s="3"/>
      <c r="E27" s="3"/>
      <c r="F27" s="3"/>
      <c r="G27" s="3"/>
      <c r="H27" s="3"/>
      <c r="I27" s="3"/>
      <c r="J27" s="3"/>
      <c r="K27" s="3"/>
      <c r="L27" s="3"/>
      <c r="M27" s="3"/>
      <c r="N27" s="3"/>
      <c r="O27" s="3"/>
      <c r="P27" s="3"/>
      <c r="Q27" s="3"/>
      <c r="R27" s="3"/>
      <c r="S27" s="3"/>
      <c r="T27" s="153"/>
    </row>
    <row r="28" spans="1:20">
      <c r="A28" s="3"/>
      <c r="B28" s="3"/>
      <c r="C28" s="3"/>
      <c r="D28" s="3"/>
      <c r="E28" s="3"/>
      <c r="F28" s="3"/>
      <c r="G28" s="3"/>
      <c r="H28" s="3"/>
      <c r="I28" s="3"/>
      <c r="J28" s="3"/>
      <c r="K28" s="3"/>
      <c r="L28" s="3"/>
      <c r="M28" s="3"/>
      <c r="N28" s="3"/>
      <c r="O28" s="3"/>
      <c r="P28" s="3"/>
      <c r="Q28" s="3"/>
      <c r="R28" s="3"/>
      <c r="S28" s="3"/>
      <c r="T28" s="153"/>
    </row>
    <row r="29" spans="1:20" ht="15.75" thickBot="1">
      <c r="A29" s="156"/>
      <c r="B29" s="156"/>
      <c r="C29" s="156"/>
      <c r="D29" s="156"/>
      <c r="E29" s="156"/>
      <c r="F29" s="156"/>
      <c r="G29" s="156"/>
      <c r="H29" s="156"/>
      <c r="I29" s="156"/>
      <c r="J29" s="156"/>
      <c r="K29" s="156"/>
      <c r="L29" s="156"/>
      <c r="M29" s="156"/>
      <c r="N29" s="156"/>
      <c r="O29" s="156"/>
      <c r="P29" s="156"/>
      <c r="Q29" s="156"/>
      <c r="R29" s="156"/>
      <c r="S29" s="156"/>
      <c r="T29" s="169"/>
    </row>
  </sheetData>
  <mergeCells count="11">
    <mergeCell ref="E25:F25"/>
    <mergeCell ref="J25:K25"/>
    <mergeCell ref="O25:P25"/>
    <mergeCell ref="N15:Q15"/>
    <mergeCell ref="I15:L15"/>
    <mergeCell ref="D15:G15"/>
    <mergeCell ref="A2:T2"/>
    <mergeCell ref="A3:T3"/>
    <mergeCell ref="C5:R5"/>
    <mergeCell ref="C23:R23"/>
    <mergeCell ref="A9:A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90" zoomScaleNormal="90" workbookViewId="0">
      <selection activeCell="A3" sqref="A3"/>
    </sheetView>
  </sheetViews>
  <sheetFormatPr defaultRowHeight="12.75"/>
  <cols>
    <col min="1" max="2" width="2.7109375" style="66" customWidth="1"/>
    <col min="3" max="3" width="7.140625" style="66" customWidth="1"/>
    <col min="4" max="4" width="4.7109375" style="66" customWidth="1"/>
    <col min="5" max="5" width="3.140625" style="66" customWidth="1"/>
    <col min="6" max="8" width="1.7109375" style="66" customWidth="1"/>
    <col min="9" max="13" width="4.42578125" style="66" customWidth="1"/>
    <col min="14" max="14" width="1.5703125" style="66" customWidth="1"/>
    <col min="15" max="15" width="0.85546875" style="66" customWidth="1"/>
    <col min="16" max="16" width="1.85546875" style="66" customWidth="1"/>
    <col min="17" max="20" width="4.42578125" style="66" customWidth="1"/>
    <col min="21" max="21" width="3.85546875" style="66" customWidth="1"/>
    <col min="22" max="22" width="2.140625" style="66" customWidth="1"/>
    <col min="23" max="23" width="0.5703125" style="66" customWidth="1"/>
    <col min="24" max="24" width="2.42578125" style="66" customWidth="1"/>
    <col min="25" max="25" width="4.85546875" style="66" customWidth="1"/>
    <col min="26" max="26" width="2.7109375" style="66" customWidth="1"/>
    <col min="27" max="27" width="4.5703125" style="66" customWidth="1"/>
    <col min="28" max="28" width="4.7109375" style="66" customWidth="1"/>
    <col min="29" max="29" width="4.5703125" style="66" bestFit="1" customWidth="1"/>
    <col min="30" max="32" width="1.7109375" style="66" customWidth="1"/>
    <col min="33" max="33" width="3.5703125" style="66" customWidth="1"/>
    <col min="34" max="34" width="5.7109375" style="66" customWidth="1"/>
    <col min="35" max="35" width="2.42578125" style="66" customWidth="1"/>
    <col min="36" max="36" width="4.42578125" style="66" customWidth="1"/>
    <col min="37" max="37" width="2.7109375" style="66" customWidth="1"/>
    <col min="38" max="38" width="6.42578125" style="66" customWidth="1"/>
    <col min="39" max="39" width="11" style="66" customWidth="1"/>
    <col min="40" max="40" width="9.140625" style="66"/>
    <col min="41" max="41" width="5.28515625" style="66" customWidth="1"/>
    <col min="42" max="42" width="2.7109375" style="66" customWidth="1"/>
    <col min="43" max="43" width="6.5703125" style="66" customWidth="1"/>
    <col min="44" max="46" width="9.140625" style="66"/>
    <col min="47" max="47" width="6.42578125" style="66" customWidth="1"/>
    <col min="48" max="48" width="2.5703125" style="66" customWidth="1"/>
    <col min="49" max="49" width="6" style="66" customWidth="1"/>
    <col min="50" max="254" width="9.140625" style="66"/>
    <col min="255" max="256" width="2.7109375" style="66" customWidth="1"/>
    <col min="257" max="257" width="7.140625" style="66" customWidth="1"/>
    <col min="258" max="258" width="4.7109375" style="66" customWidth="1"/>
    <col min="259" max="259" width="6" style="66" customWidth="1"/>
    <col min="260" max="262" width="1.7109375" style="66" customWidth="1"/>
    <col min="263" max="267" width="4.42578125" style="66" customWidth="1"/>
    <col min="268" max="269" width="1.5703125" style="66" customWidth="1"/>
    <col min="270" max="270" width="1.85546875" style="66" customWidth="1"/>
    <col min="271" max="274" width="4.42578125" style="66" customWidth="1"/>
    <col min="275" max="275" width="3.85546875" style="66" customWidth="1"/>
    <col min="276" max="277" width="2.140625" style="66" customWidth="1"/>
    <col min="278" max="278" width="2.42578125" style="66" customWidth="1"/>
    <col min="279" max="279" width="4.85546875" style="66" customWidth="1"/>
    <col min="280" max="280" width="2.7109375" style="66" customWidth="1"/>
    <col min="281" max="281" width="4.5703125" style="66" customWidth="1"/>
    <col min="282" max="282" width="4.7109375" style="66" customWidth="1"/>
    <col min="283" max="283" width="4.5703125" style="66" bestFit="1" customWidth="1"/>
    <col min="284" max="286" width="1.7109375" style="66" customWidth="1"/>
    <col min="287" max="287" width="5.28515625" style="66" customWidth="1"/>
    <col min="288" max="289" width="5.7109375" style="66" customWidth="1"/>
    <col min="290" max="290" width="4.42578125" style="66" customWidth="1"/>
    <col min="291" max="291" width="2.7109375" style="66" customWidth="1"/>
    <col min="292" max="292" width="6.42578125" style="66" customWidth="1"/>
    <col min="293" max="293" width="11" style="66" customWidth="1"/>
    <col min="294" max="510" width="9.140625" style="66"/>
    <col min="511" max="512" width="2.7109375" style="66" customWidth="1"/>
    <col min="513" max="513" width="7.140625" style="66" customWidth="1"/>
    <col min="514" max="514" width="4.7109375" style="66" customWidth="1"/>
    <col min="515" max="515" width="6" style="66" customWidth="1"/>
    <col min="516" max="518" width="1.7109375" style="66" customWidth="1"/>
    <col min="519" max="523" width="4.42578125" style="66" customWidth="1"/>
    <col min="524" max="525" width="1.5703125" style="66" customWidth="1"/>
    <col min="526" max="526" width="1.85546875" style="66" customWidth="1"/>
    <col min="527" max="530" width="4.42578125" style="66" customWidth="1"/>
    <col min="531" max="531" width="3.85546875" style="66" customWidth="1"/>
    <col min="532" max="533" width="2.140625" style="66" customWidth="1"/>
    <col min="534" max="534" width="2.42578125" style="66" customWidth="1"/>
    <col min="535" max="535" width="4.85546875" style="66" customWidth="1"/>
    <col min="536" max="536" width="2.7109375" style="66" customWidth="1"/>
    <col min="537" max="537" width="4.5703125" style="66" customWidth="1"/>
    <col min="538" max="538" width="4.7109375" style="66" customWidth="1"/>
    <col min="539" max="539" width="4.5703125" style="66" bestFit="1" customWidth="1"/>
    <col min="540" max="542" width="1.7109375" style="66" customWidth="1"/>
    <col min="543" max="543" width="5.28515625" style="66" customWidth="1"/>
    <col min="544" max="545" width="5.7109375" style="66" customWidth="1"/>
    <col min="546" max="546" width="4.42578125" style="66" customWidth="1"/>
    <col min="547" max="547" width="2.7109375" style="66" customWidth="1"/>
    <col min="548" max="548" width="6.42578125" style="66" customWidth="1"/>
    <col min="549" max="549" width="11" style="66" customWidth="1"/>
    <col min="550" max="766" width="9.140625" style="66"/>
    <col min="767" max="768" width="2.7109375" style="66" customWidth="1"/>
    <col min="769" max="769" width="7.140625" style="66" customWidth="1"/>
    <col min="770" max="770" width="4.7109375" style="66" customWidth="1"/>
    <col min="771" max="771" width="6" style="66" customWidth="1"/>
    <col min="772" max="774" width="1.7109375" style="66" customWidth="1"/>
    <col min="775" max="779" width="4.42578125" style="66" customWidth="1"/>
    <col min="780" max="781" width="1.5703125" style="66" customWidth="1"/>
    <col min="782" max="782" width="1.85546875" style="66" customWidth="1"/>
    <col min="783" max="786" width="4.42578125" style="66" customWidth="1"/>
    <col min="787" max="787" width="3.85546875" style="66" customWidth="1"/>
    <col min="788" max="789" width="2.140625" style="66" customWidth="1"/>
    <col min="790" max="790" width="2.42578125" style="66" customWidth="1"/>
    <col min="791" max="791" width="4.85546875" style="66" customWidth="1"/>
    <col min="792" max="792" width="2.7109375" style="66" customWidth="1"/>
    <col min="793" max="793" width="4.5703125" style="66" customWidth="1"/>
    <col min="794" max="794" width="4.7109375" style="66" customWidth="1"/>
    <col min="795" max="795" width="4.5703125" style="66" bestFit="1" customWidth="1"/>
    <col min="796" max="798" width="1.7109375" style="66" customWidth="1"/>
    <col min="799" max="799" width="5.28515625" style="66" customWidth="1"/>
    <col min="800" max="801" width="5.7109375" style="66" customWidth="1"/>
    <col min="802" max="802" width="4.42578125" style="66" customWidth="1"/>
    <col min="803" max="803" width="2.7109375" style="66" customWidth="1"/>
    <col min="804" max="804" width="6.42578125" style="66" customWidth="1"/>
    <col min="805" max="805" width="11" style="66" customWidth="1"/>
    <col min="806" max="1022" width="9.140625" style="66"/>
    <col min="1023" max="1024" width="2.7109375" style="66" customWidth="1"/>
    <col min="1025" max="1025" width="7.140625" style="66" customWidth="1"/>
    <col min="1026" max="1026" width="4.7109375" style="66" customWidth="1"/>
    <col min="1027" max="1027" width="6" style="66" customWidth="1"/>
    <col min="1028" max="1030" width="1.7109375" style="66" customWidth="1"/>
    <col min="1031" max="1035" width="4.42578125" style="66" customWidth="1"/>
    <col min="1036" max="1037" width="1.5703125" style="66" customWidth="1"/>
    <col min="1038" max="1038" width="1.85546875" style="66" customWidth="1"/>
    <col min="1039" max="1042" width="4.42578125" style="66" customWidth="1"/>
    <col min="1043" max="1043" width="3.85546875" style="66" customWidth="1"/>
    <col min="1044" max="1045" width="2.140625" style="66" customWidth="1"/>
    <col min="1046" max="1046" width="2.42578125" style="66" customWidth="1"/>
    <col min="1047" max="1047" width="4.85546875" style="66" customWidth="1"/>
    <col min="1048" max="1048" width="2.7109375" style="66" customWidth="1"/>
    <col min="1049" max="1049" width="4.5703125" style="66" customWidth="1"/>
    <col min="1050" max="1050" width="4.7109375" style="66" customWidth="1"/>
    <col min="1051" max="1051" width="4.5703125" style="66" bestFit="1" customWidth="1"/>
    <col min="1052" max="1054" width="1.7109375" style="66" customWidth="1"/>
    <col min="1055" max="1055" width="5.28515625" style="66" customWidth="1"/>
    <col min="1056" max="1057" width="5.7109375" style="66" customWidth="1"/>
    <col min="1058" max="1058" width="4.42578125" style="66" customWidth="1"/>
    <col min="1059" max="1059" width="2.7109375" style="66" customWidth="1"/>
    <col min="1060" max="1060" width="6.42578125" style="66" customWidth="1"/>
    <col min="1061" max="1061" width="11" style="66" customWidth="1"/>
    <col min="1062" max="1278" width="9.140625" style="66"/>
    <col min="1279" max="1280" width="2.7109375" style="66" customWidth="1"/>
    <col min="1281" max="1281" width="7.140625" style="66" customWidth="1"/>
    <col min="1282" max="1282" width="4.7109375" style="66" customWidth="1"/>
    <col min="1283" max="1283" width="6" style="66" customWidth="1"/>
    <col min="1284" max="1286" width="1.7109375" style="66" customWidth="1"/>
    <col min="1287" max="1291" width="4.42578125" style="66" customWidth="1"/>
    <col min="1292" max="1293" width="1.5703125" style="66" customWidth="1"/>
    <col min="1294" max="1294" width="1.85546875" style="66" customWidth="1"/>
    <col min="1295" max="1298" width="4.42578125" style="66" customWidth="1"/>
    <col min="1299" max="1299" width="3.85546875" style="66" customWidth="1"/>
    <col min="1300" max="1301" width="2.140625" style="66" customWidth="1"/>
    <col min="1302" max="1302" width="2.42578125" style="66" customWidth="1"/>
    <col min="1303" max="1303" width="4.85546875" style="66" customWidth="1"/>
    <col min="1304" max="1304" width="2.7109375" style="66" customWidth="1"/>
    <col min="1305" max="1305" width="4.5703125" style="66" customWidth="1"/>
    <col min="1306" max="1306" width="4.7109375" style="66" customWidth="1"/>
    <col min="1307" max="1307" width="4.5703125" style="66" bestFit="1" customWidth="1"/>
    <col min="1308" max="1310" width="1.7109375" style="66" customWidth="1"/>
    <col min="1311" max="1311" width="5.28515625" style="66" customWidth="1"/>
    <col min="1312" max="1313" width="5.7109375" style="66" customWidth="1"/>
    <col min="1314" max="1314" width="4.42578125" style="66" customWidth="1"/>
    <col min="1315" max="1315" width="2.7109375" style="66" customWidth="1"/>
    <col min="1316" max="1316" width="6.42578125" style="66" customWidth="1"/>
    <col min="1317" max="1317" width="11" style="66" customWidth="1"/>
    <col min="1318" max="1534" width="9.140625" style="66"/>
    <col min="1535" max="1536" width="2.7109375" style="66" customWidth="1"/>
    <col min="1537" max="1537" width="7.140625" style="66" customWidth="1"/>
    <col min="1538" max="1538" width="4.7109375" style="66" customWidth="1"/>
    <col min="1539" max="1539" width="6" style="66" customWidth="1"/>
    <col min="1540" max="1542" width="1.7109375" style="66" customWidth="1"/>
    <col min="1543" max="1547" width="4.42578125" style="66" customWidth="1"/>
    <col min="1548" max="1549" width="1.5703125" style="66" customWidth="1"/>
    <col min="1550" max="1550" width="1.85546875" style="66" customWidth="1"/>
    <col min="1551" max="1554" width="4.42578125" style="66" customWidth="1"/>
    <col min="1555" max="1555" width="3.85546875" style="66" customWidth="1"/>
    <col min="1556" max="1557" width="2.140625" style="66" customWidth="1"/>
    <col min="1558" max="1558" width="2.42578125" style="66" customWidth="1"/>
    <col min="1559" max="1559" width="4.85546875" style="66" customWidth="1"/>
    <col min="1560" max="1560" width="2.7109375" style="66" customWidth="1"/>
    <col min="1561" max="1561" width="4.5703125" style="66" customWidth="1"/>
    <col min="1562" max="1562" width="4.7109375" style="66" customWidth="1"/>
    <col min="1563" max="1563" width="4.5703125" style="66" bestFit="1" customWidth="1"/>
    <col min="1564" max="1566" width="1.7109375" style="66" customWidth="1"/>
    <col min="1567" max="1567" width="5.28515625" style="66" customWidth="1"/>
    <col min="1568" max="1569" width="5.7109375" style="66" customWidth="1"/>
    <col min="1570" max="1570" width="4.42578125" style="66" customWidth="1"/>
    <col min="1571" max="1571" width="2.7109375" style="66" customWidth="1"/>
    <col min="1572" max="1572" width="6.42578125" style="66" customWidth="1"/>
    <col min="1573" max="1573" width="11" style="66" customWidth="1"/>
    <col min="1574" max="1790" width="9.140625" style="66"/>
    <col min="1791" max="1792" width="2.7109375" style="66" customWidth="1"/>
    <col min="1793" max="1793" width="7.140625" style="66" customWidth="1"/>
    <col min="1794" max="1794" width="4.7109375" style="66" customWidth="1"/>
    <col min="1795" max="1795" width="6" style="66" customWidth="1"/>
    <col min="1796" max="1798" width="1.7109375" style="66" customWidth="1"/>
    <col min="1799" max="1803" width="4.42578125" style="66" customWidth="1"/>
    <col min="1804" max="1805" width="1.5703125" style="66" customWidth="1"/>
    <col min="1806" max="1806" width="1.85546875" style="66" customWidth="1"/>
    <col min="1807" max="1810" width="4.42578125" style="66" customWidth="1"/>
    <col min="1811" max="1811" width="3.85546875" style="66" customWidth="1"/>
    <col min="1812" max="1813" width="2.140625" style="66" customWidth="1"/>
    <col min="1814" max="1814" width="2.42578125" style="66" customWidth="1"/>
    <col min="1815" max="1815" width="4.85546875" style="66" customWidth="1"/>
    <col min="1816" max="1816" width="2.7109375" style="66" customWidth="1"/>
    <col min="1817" max="1817" width="4.5703125" style="66" customWidth="1"/>
    <col min="1818" max="1818" width="4.7109375" style="66" customWidth="1"/>
    <col min="1819" max="1819" width="4.5703125" style="66" bestFit="1" customWidth="1"/>
    <col min="1820" max="1822" width="1.7109375" style="66" customWidth="1"/>
    <col min="1823" max="1823" width="5.28515625" style="66" customWidth="1"/>
    <col min="1824" max="1825" width="5.7109375" style="66" customWidth="1"/>
    <col min="1826" max="1826" width="4.42578125" style="66" customWidth="1"/>
    <col min="1827" max="1827" width="2.7109375" style="66" customWidth="1"/>
    <col min="1828" max="1828" width="6.42578125" style="66" customWidth="1"/>
    <col min="1829" max="1829" width="11" style="66" customWidth="1"/>
    <col min="1830" max="2046" width="9.140625" style="66"/>
    <col min="2047" max="2048" width="2.7109375" style="66" customWidth="1"/>
    <col min="2049" max="2049" width="7.140625" style="66" customWidth="1"/>
    <col min="2050" max="2050" width="4.7109375" style="66" customWidth="1"/>
    <col min="2051" max="2051" width="6" style="66" customWidth="1"/>
    <col min="2052" max="2054" width="1.7109375" style="66" customWidth="1"/>
    <col min="2055" max="2059" width="4.42578125" style="66" customWidth="1"/>
    <col min="2060" max="2061" width="1.5703125" style="66" customWidth="1"/>
    <col min="2062" max="2062" width="1.85546875" style="66" customWidth="1"/>
    <col min="2063" max="2066" width="4.42578125" style="66" customWidth="1"/>
    <col min="2067" max="2067" width="3.85546875" style="66" customWidth="1"/>
    <col min="2068" max="2069" width="2.140625" style="66" customWidth="1"/>
    <col min="2070" max="2070" width="2.42578125" style="66" customWidth="1"/>
    <col min="2071" max="2071" width="4.85546875" style="66" customWidth="1"/>
    <col min="2072" max="2072" width="2.7109375" style="66" customWidth="1"/>
    <col min="2073" max="2073" width="4.5703125" style="66" customWidth="1"/>
    <col min="2074" max="2074" width="4.7109375" style="66" customWidth="1"/>
    <col min="2075" max="2075" width="4.5703125" style="66" bestFit="1" customWidth="1"/>
    <col min="2076" max="2078" width="1.7109375" style="66" customWidth="1"/>
    <col min="2079" max="2079" width="5.28515625" style="66" customWidth="1"/>
    <col min="2080" max="2081" width="5.7109375" style="66" customWidth="1"/>
    <col min="2082" max="2082" width="4.42578125" style="66" customWidth="1"/>
    <col min="2083" max="2083" width="2.7109375" style="66" customWidth="1"/>
    <col min="2084" max="2084" width="6.42578125" style="66" customWidth="1"/>
    <col min="2085" max="2085" width="11" style="66" customWidth="1"/>
    <col min="2086" max="2302" width="9.140625" style="66"/>
    <col min="2303" max="2304" width="2.7109375" style="66" customWidth="1"/>
    <col min="2305" max="2305" width="7.140625" style="66" customWidth="1"/>
    <col min="2306" max="2306" width="4.7109375" style="66" customWidth="1"/>
    <col min="2307" max="2307" width="6" style="66" customWidth="1"/>
    <col min="2308" max="2310" width="1.7109375" style="66" customWidth="1"/>
    <col min="2311" max="2315" width="4.42578125" style="66" customWidth="1"/>
    <col min="2316" max="2317" width="1.5703125" style="66" customWidth="1"/>
    <col min="2318" max="2318" width="1.85546875" style="66" customWidth="1"/>
    <col min="2319" max="2322" width="4.42578125" style="66" customWidth="1"/>
    <col min="2323" max="2323" width="3.85546875" style="66" customWidth="1"/>
    <col min="2324" max="2325" width="2.140625" style="66" customWidth="1"/>
    <col min="2326" max="2326" width="2.42578125" style="66" customWidth="1"/>
    <col min="2327" max="2327" width="4.85546875" style="66" customWidth="1"/>
    <col min="2328" max="2328" width="2.7109375" style="66" customWidth="1"/>
    <col min="2329" max="2329" width="4.5703125" style="66" customWidth="1"/>
    <col min="2330" max="2330" width="4.7109375" style="66" customWidth="1"/>
    <col min="2331" max="2331" width="4.5703125" style="66" bestFit="1" customWidth="1"/>
    <col min="2332" max="2334" width="1.7109375" style="66" customWidth="1"/>
    <col min="2335" max="2335" width="5.28515625" style="66" customWidth="1"/>
    <col min="2336" max="2337" width="5.7109375" style="66" customWidth="1"/>
    <col min="2338" max="2338" width="4.42578125" style="66" customWidth="1"/>
    <col min="2339" max="2339" width="2.7109375" style="66" customWidth="1"/>
    <col min="2340" max="2340" width="6.42578125" style="66" customWidth="1"/>
    <col min="2341" max="2341" width="11" style="66" customWidth="1"/>
    <col min="2342" max="2558" width="9.140625" style="66"/>
    <col min="2559" max="2560" width="2.7109375" style="66" customWidth="1"/>
    <col min="2561" max="2561" width="7.140625" style="66" customWidth="1"/>
    <col min="2562" max="2562" width="4.7109375" style="66" customWidth="1"/>
    <col min="2563" max="2563" width="6" style="66" customWidth="1"/>
    <col min="2564" max="2566" width="1.7109375" style="66" customWidth="1"/>
    <col min="2567" max="2571" width="4.42578125" style="66" customWidth="1"/>
    <col min="2572" max="2573" width="1.5703125" style="66" customWidth="1"/>
    <col min="2574" max="2574" width="1.85546875" style="66" customWidth="1"/>
    <col min="2575" max="2578" width="4.42578125" style="66" customWidth="1"/>
    <col min="2579" max="2579" width="3.85546875" style="66" customWidth="1"/>
    <col min="2580" max="2581" width="2.140625" style="66" customWidth="1"/>
    <col min="2582" max="2582" width="2.42578125" style="66" customWidth="1"/>
    <col min="2583" max="2583" width="4.85546875" style="66" customWidth="1"/>
    <col min="2584" max="2584" width="2.7109375" style="66" customWidth="1"/>
    <col min="2585" max="2585" width="4.5703125" style="66" customWidth="1"/>
    <col min="2586" max="2586" width="4.7109375" style="66" customWidth="1"/>
    <col min="2587" max="2587" width="4.5703125" style="66" bestFit="1" customWidth="1"/>
    <col min="2588" max="2590" width="1.7109375" style="66" customWidth="1"/>
    <col min="2591" max="2591" width="5.28515625" style="66" customWidth="1"/>
    <col min="2592" max="2593" width="5.7109375" style="66" customWidth="1"/>
    <col min="2594" max="2594" width="4.42578125" style="66" customWidth="1"/>
    <col min="2595" max="2595" width="2.7109375" style="66" customWidth="1"/>
    <col min="2596" max="2596" width="6.42578125" style="66" customWidth="1"/>
    <col min="2597" max="2597" width="11" style="66" customWidth="1"/>
    <col min="2598" max="2814" width="9.140625" style="66"/>
    <col min="2815" max="2816" width="2.7109375" style="66" customWidth="1"/>
    <col min="2817" max="2817" width="7.140625" style="66" customWidth="1"/>
    <col min="2818" max="2818" width="4.7109375" style="66" customWidth="1"/>
    <col min="2819" max="2819" width="6" style="66" customWidth="1"/>
    <col min="2820" max="2822" width="1.7109375" style="66" customWidth="1"/>
    <col min="2823" max="2827" width="4.42578125" style="66" customWidth="1"/>
    <col min="2828" max="2829" width="1.5703125" style="66" customWidth="1"/>
    <col min="2830" max="2830" width="1.85546875" style="66" customWidth="1"/>
    <col min="2831" max="2834" width="4.42578125" style="66" customWidth="1"/>
    <col min="2835" max="2835" width="3.85546875" style="66" customWidth="1"/>
    <col min="2836" max="2837" width="2.140625" style="66" customWidth="1"/>
    <col min="2838" max="2838" width="2.42578125" style="66" customWidth="1"/>
    <col min="2839" max="2839" width="4.85546875" style="66" customWidth="1"/>
    <col min="2840" max="2840" width="2.7109375" style="66" customWidth="1"/>
    <col min="2841" max="2841" width="4.5703125" style="66" customWidth="1"/>
    <col min="2842" max="2842" width="4.7109375" style="66" customWidth="1"/>
    <col min="2843" max="2843" width="4.5703125" style="66" bestFit="1" customWidth="1"/>
    <col min="2844" max="2846" width="1.7109375" style="66" customWidth="1"/>
    <col min="2847" max="2847" width="5.28515625" style="66" customWidth="1"/>
    <col min="2848" max="2849" width="5.7109375" style="66" customWidth="1"/>
    <col min="2850" max="2850" width="4.42578125" style="66" customWidth="1"/>
    <col min="2851" max="2851" width="2.7109375" style="66" customWidth="1"/>
    <col min="2852" max="2852" width="6.42578125" style="66" customWidth="1"/>
    <col min="2853" max="2853" width="11" style="66" customWidth="1"/>
    <col min="2854" max="3070" width="9.140625" style="66"/>
    <col min="3071" max="3072" width="2.7109375" style="66" customWidth="1"/>
    <col min="3073" max="3073" width="7.140625" style="66" customWidth="1"/>
    <col min="3074" max="3074" width="4.7109375" style="66" customWidth="1"/>
    <col min="3075" max="3075" width="6" style="66" customWidth="1"/>
    <col min="3076" max="3078" width="1.7109375" style="66" customWidth="1"/>
    <col min="3079" max="3083" width="4.42578125" style="66" customWidth="1"/>
    <col min="3084" max="3085" width="1.5703125" style="66" customWidth="1"/>
    <col min="3086" max="3086" width="1.85546875" style="66" customWidth="1"/>
    <col min="3087" max="3090" width="4.42578125" style="66" customWidth="1"/>
    <col min="3091" max="3091" width="3.85546875" style="66" customWidth="1"/>
    <col min="3092" max="3093" width="2.140625" style="66" customWidth="1"/>
    <col min="3094" max="3094" width="2.42578125" style="66" customWidth="1"/>
    <col min="3095" max="3095" width="4.85546875" style="66" customWidth="1"/>
    <col min="3096" max="3096" width="2.7109375" style="66" customWidth="1"/>
    <col min="3097" max="3097" width="4.5703125" style="66" customWidth="1"/>
    <col min="3098" max="3098" width="4.7109375" style="66" customWidth="1"/>
    <col min="3099" max="3099" width="4.5703125" style="66" bestFit="1" customWidth="1"/>
    <col min="3100" max="3102" width="1.7109375" style="66" customWidth="1"/>
    <col min="3103" max="3103" width="5.28515625" style="66" customWidth="1"/>
    <col min="3104" max="3105" width="5.7109375" style="66" customWidth="1"/>
    <col min="3106" max="3106" width="4.42578125" style="66" customWidth="1"/>
    <col min="3107" max="3107" width="2.7109375" style="66" customWidth="1"/>
    <col min="3108" max="3108" width="6.42578125" style="66" customWidth="1"/>
    <col min="3109" max="3109" width="11" style="66" customWidth="1"/>
    <col min="3110" max="3326" width="9.140625" style="66"/>
    <col min="3327" max="3328" width="2.7109375" style="66" customWidth="1"/>
    <col min="3329" max="3329" width="7.140625" style="66" customWidth="1"/>
    <col min="3330" max="3330" width="4.7109375" style="66" customWidth="1"/>
    <col min="3331" max="3331" width="6" style="66" customWidth="1"/>
    <col min="3332" max="3334" width="1.7109375" style="66" customWidth="1"/>
    <col min="3335" max="3339" width="4.42578125" style="66" customWidth="1"/>
    <col min="3340" max="3341" width="1.5703125" style="66" customWidth="1"/>
    <col min="3342" max="3342" width="1.85546875" style="66" customWidth="1"/>
    <col min="3343" max="3346" width="4.42578125" style="66" customWidth="1"/>
    <col min="3347" max="3347" width="3.85546875" style="66" customWidth="1"/>
    <col min="3348" max="3349" width="2.140625" style="66" customWidth="1"/>
    <col min="3350" max="3350" width="2.42578125" style="66" customWidth="1"/>
    <col min="3351" max="3351" width="4.85546875" style="66" customWidth="1"/>
    <col min="3352" max="3352" width="2.7109375" style="66" customWidth="1"/>
    <col min="3353" max="3353" width="4.5703125" style="66" customWidth="1"/>
    <col min="3354" max="3354" width="4.7109375" style="66" customWidth="1"/>
    <col min="3355" max="3355" width="4.5703125" style="66" bestFit="1" customWidth="1"/>
    <col min="3356" max="3358" width="1.7109375" style="66" customWidth="1"/>
    <col min="3359" max="3359" width="5.28515625" style="66" customWidth="1"/>
    <col min="3360" max="3361" width="5.7109375" style="66" customWidth="1"/>
    <col min="3362" max="3362" width="4.42578125" style="66" customWidth="1"/>
    <col min="3363" max="3363" width="2.7109375" style="66" customWidth="1"/>
    <col min="3364" max="3364" width="6.42578125" style="66" customWidth="1"/>
    <col min="3365" max="3365" width="11" style="66" customWidth="1"/>
    <col min="3366" max="3582" width="9.140625" style="66"/>
    <col min="3583" max="3584" width="2.7109375" style="66" customWidth="1"/>
    <col min="3585" max="3585" width="7.140625" style="66" customWidth="1"/>
    <col min="3586" max="3586" width="4.7109375" style="66" customWidth="1"/>
    <col min="3587" max="3587" width="6" style="66" customWidth="1"/>
    <col min="3588" max="3590" width="1.7109375" style="66" customWidth="1"/>
    <col min="3591" max="3595" width="4.42578125" style="66" customWidth="1"/>
    <col min="3596" max="3597" width="1.5703125" style="66" customWidth="1"/>
    <col min="3598" max="3598" width="1.85546875" style="66" customWidth="1"/>
    <col min="3599" max="3602" width="4.42578125" style="66" customWidth="1"/>
    <col min="3603" max="3603" width="3.85546875" style="66" customWidth="1"/>
    <col min="3604" max="3605" width="2.140625" style="66" customWidth="1"/>
    <col min="3606" max="3606" width="2.42578125" style="66" customWidth="1"/>
    <col min="3607" max="3607" width="4.85546875" style="66" customWidth="1"/>
    <col min="3608" max="3608" width="2.7109375" style="66" customWidth="1"/>
    <col min="3609" max="3609" width="4.5703125" style="66" customWidth="1"/>
    <col min="3610" max="3610" width="4.7109375" style="66" customWidth="1"/>
    <col min="3611" max="3611" width="4.5703125" style="66" bestFit="1" customWidth="1"/>
    <col min="3612" max="3614" width="1.7109375" style="66" customWidth="1"/>
    <col min="3615" max="3615" width="5.28515625" style="66" customWidth="1"/>
    <col min="3616" max="3617" width="5.7109375" style="66" customWidth="1"/>
    <col min="3618" max="3618" width="4.42578125" style="66" customWidth="1"/>
    <col min="3619" max="3619" width="2.7109375" style="66" customWidth="1"/>
    <col min="3620" max="3620" width="6.42578125" style="66" customWidth="1"/>
    <col min="3621" max="3621" width="11" style="66" customWidth="1"/>
    <col min="3622" max="3838" width="9.140625" style="66"/>
    <col min="3839" max="3840" width="2.7109375" style="66" customWidth="1"/>
    <col min="3841" max="3841" width="7.140625" style="66" customWidth="1"/>
    <col min="3842" max="3842" width="4.7109375" style="66" customWidth="1"/>
    <col min="3843" max="3843" width="6" style="66" customWidth="1"/>
    <col min="3844" max="3846" width="1.7109375" style="66" customWidth="1"/>
    <col min="3847" max="3851" width="4.42578125" style="66" customWidth="1"/>
    <col min="3852" max="3853" width="1.5703125" style="66" customWidth="1"/>
    <col min="3854" max="3854" width="1.85546875" style="66" customWidth="1"/>
    <col min="3855" max="3858" width="4.42578125" style="66" customWidth="1"/>
    <col min="3859" max="3859" width="3.85546875" style="66" customWidth="1"/>
    <col min="3860" max="3861" width="2.140625" style="66" customWidth="1"/>
    <col min="3862" max="3862" width="2.42578125" style="66" customWidth="1"/>
    <col min="3863" max="3863" width="4.85546875" style="66" customWidth="1"/>
    <col min="3864" max="3864" width="2.7109375" style="66" customWidth="1"/>
    <col min="3865" max="3865" width="4.5703125" style="66" customWidth="1"/>
    <col min="3866" max="3866" width="4.7109375" style="66" customWidth="1"/>
    <col min="3867" max="3867" width="4.5703125" style="66" bestFit="1" customWidth="1"/>
    <col min="3868" max="3870" width="1.7109375" style="66" customWidth="1"/>
    <col min="3871" max="3871" width="5.28515625" style="66" customWidth="1"/>
    <col min="3872" max="3873" width="5.7109375" style="66" customWidth="1"/>
    <col min="3874" max="3874" width="4.42578125" style="66" customWidth="1"/>
    <col min="3875" max="3875" width="2.7109375" style="66" customWidth="1"/>
    <col min="3876" max="3876" width="6.42578125" style="66" customWidth="1"/>
    <col min="3877" max="3877" width="11" style="66" customWidth="1"/>
    <col min="3878" max="4094" width="9.140625" style="66"/>
    <col min="4095" max="4096" width="2.7109375" style="66" customWidth="1"/>
    <col min="4097" max="4097" width="7.140625" style="66" customWidth="1"/>
    <col min="4098" max="4098" width="4.7109375" style="66" customWidth="1"/>
    <col min="4099" max="4099" width="6" style="66" customWidth="1"/>
    <col min="4100" max="4102" width="1.7109375" style="66" customWidth="1"/>
    <col min="4103" max="4107" width="4.42578125" style="66" customWidth="1"/>
    <col min="4108" max="4109" width="1.5703125" style="66" customWidth="1"/>
    <col min="4110" max="4110" width="1.85546875" style="66" customWidth="1"/>
    <col min="4111" max="4114" width="4.42578125" style="66" customWidth="1"/>
    <col min="4115" max="4115" width="3.85546875" style="66" customWidth="1"/>
    <col min="4116" max="4117" width="2.140625" style="66" customWidth="1"/>
    <col min="4118" max="4118" width="2.42578125" style="66" customWidth="1"/>
    <col min="4119" max="4119" width="4.85546875" style="66" customWidth="1"/>
    <col min="4120" max="4120" width="2.7109375" style="66" customWidth="1"/>
    <col min="4121" max="4121" width="4.5703125" style="66" customWidth="1"/>
    <col min="4122" max="4122" width="4.7109375" style="66" customWidth="1"/>
    <col min="4123" max="4123" width="4.5703125" style="66" bestFit="1" customWidth="1"/>
    <col min="4124" max="4126" width="1.7109375" style="66" customWidth="1"/>
    <col min="4127" max="4127" width="5.28515625" style="66" customWidth="1"/>
    <col min="4128" max="4129" width="5.7109375" style="66" customWidth="1"/>
    <col min="4130" max="4130" width="4.42578125" style="66" customWidth="1"/>
    <col min="4131" max="4131" width="2.7109375" style="66" customWidth="1"/>
    <col min="4132" max="4132" width="6.42578125" style="66" customWidth="1"/>
    <col min="4133" max="4133" width="11" style="66" customWidth="1"/>
    <col min="4134" max="4350" width="9.140625" style="66"/>
    <col min="4351" max="4352" width="2.7109375" style="66" customWidth="1"/>
    <col min="4353" max="4353" width="7.140625" style="66" customWidth="1"/>
    <col min="4354" max="4354" width="4.7109375" style="66" customWidth="1"/>
    <col min="4355" max="4355" width="6" style="66" customWidth="1"/>
    <col min="4356" max="4358" width="1.7109375" style="66" customWidth="1"/>
    <col min="4359" max="4363" width="4.42578125" style="66" customWidth="1"/>
    <col min="4364" max="4365" width="1.5703125" style="66" customWidth="1"/>
    <col min="4366" max="4366" width="1.85546875" style="66" customWidth="1"/>
    <col min="4367" max="4370" width="4.42578125" style="66" customWidth="1"/>
    <col min="4371" max="4371" width="3.85546875" style="66" customWidth="1"/>
    <col min="4372" max="4373" width="2.140625" style="66" customWidth="1"/>
    <col min="4374" max="4374" width="2.42578125" style="66" customWidth="1"/>
    <col min="4375" max="4375" width="4.85546875" style="66" customWidth="1"/>
    <col min="4376" max="4376" width="2.7109375" style="66" customWidth="1"/>
    <col min="4377" max="4377" width="4.5703125" style="66" customWidth="1"/>
    <col min="4378" max="4378" width="4.7109375" style="66" customWidth="1"/>
    <col min="4379" max="4379" width="4.5703125" style="66" bestFit="1" customWidth="1"/>
    <col min="4380" max="4382" width="1.7109375" style="66" customWidth="1"/>
    <col min="4383" max="4383" width="5.28515625" style="66" customWidth="1"/>
    <col min="4384" max="4385" width="5.7109375" style="66" customWidth="1"/>
    <col min="4386" max="4386" width="4.42578125" style="66" customWidth="1"/>
    <col min="4387" max="4387" width="2.7109375" style="66" customWidth="1"/>
    <col min="4388" max="4388" width="6.42578125" style="66" customWidth="1"/>
    <col min="4389" max="4389" width="11" style="66" customWidth="1"/>
    <col min="4390" max="4606" width="9.140625" style="66"/>
    <col min="4607" max="4608" width="2.7109375" style="66" customWidth="1"/>
    <col min="4609" max="4609" width="7.140625" style="66" customWidth="1"/>
    <col min="4610" max="4610" width="4.7109375" style="66" customWidth="1"/>
    <col min="4611" max="4611" width="6" style="66" customWidth="1"/>
    <col min="4612" max="4614" width="1.7109375" style="66" customWidth="1"/>
    <col min="4615" max="4619" width="4.42578125" style="66" customWidth="1"/>
    <col min="4620" max="4621" width="1.5703125" style="66" customWidth="1"/>
    <col min="4622" max="4622" width="1.85546875" style="66" customWidth="1"/>
    <col min="4623" max="4626" width="4.42578125" style="66" customWidth="1"/>
    <col min="4627" max="4627" width="3.85546875" style="66" customWidth="1"/>
    <col min="4628" max="4629" width="2.140625" style="66" customWidth="1"/>
    <col min="4630" max="4630" width="2.42578125" style="66" customWidth="1"/>
    <col min="4631" max="4631" width="4.85546875" style="66" customWidth="1"/>
    <col min="4632" max="4632" width="2.7109375" style="66" customWidth="1"/>
    <col min="4633" max="4633" width="4.5703125" style="66" customWidth="1"/>
    <col min="4634" max="4634" width="4.7109375" style="66" customWidth="1"/>
    <col min="4635" max="4635" width="4.5703125" style="66" bestFit="1" customWidth="1"/>
    <col min="4636" max="4638" width="1.7109375" style="66" customWidth="1"/>
    <col min="4639" max="4639" width="5.28515625" style="66" customWidth="1"/>
    <col min="4640" max="4641" width="5.7109375" style="66" customWidth="1"/>
    <col min="4642" max="4642" width="4.42578125" style="66" customWidth="1"/>
    <col min="4643" max="4643" width="2.7109375" style="66" customWidth="1"/>
    <col min="4644" max="4644" width="6.42578125" style="66" customWidth="1"/>
    <col min="4645" max="4645" width="11" style="66" customWidth="1"/>
    <col min="4646" max="4862" width="9.140625" style="66"/>
    <col min="4863" max="4864" width="2.7109375" style="66" customWidth="1"/>
    <col min="4865" max="4865" width="7.140625" style="66" customWidth="1"/>
    <col min="4866" max="4866" width="4.7109375" style="66" customWidth="1"/>
    <col min="4867" max="4867" width="6" style="66" customWidth="1"/>
    <col min="4868" max="4870" width="1.7109375" style="66" customWidth="1"/>
    <col min="4871" max="4875" width="4.42578125" style="66" customWidth="1"/>
    <col min="4876" max="4877" width="1.5703125" style="66" customWidth="1"/>
    <col min="4878" max="4878" width="1.85546875" style="66" customWidth="1"/>
    <col min="4879" max="4882" width="4.42578125" style="66" customWidth="1"/>
    <col min="4883" max="4883" width="3.85546875" style="66" customWidth="1"/>
    <col min="4884" max="4885" width="2.140625" style="66" customWidth="1"/>
    <col min="4886" max="4886" width="2.42578125" style="66" customWidth="1"/>
    <col min="4887" max="4887" width="4.85546875" style="66" customWidth="1"/>
    <col min="4888" max="4888" width="2.7109375" style="66" customWidth="1"/>
    <col min="4889" max="4889" width="4.5703125" style="66" customWidth="1"/>
    <col min="4890" max="4890" width="4.7109375" style="66" customWidth="1"/>
    <col min="4891" max="4891" width="4.5703125" style="66" bestFit="1" customWidth="1"/>
    <col min="4892" max="4894" width="1.7109375" style="66" customWidth="1"/>
    <col min="4895" max="4895" width="5.28515625" style="66" customWidth="1"/>
    <col min="4896" max="4897" width="5.7109375" style="66" customWidth="1"/>
    <col min="4898" max="4898" width="4.42578125" style="66" customWidth="1"/>
    <col min="4899" max="4899" width="2.7109375" style="66" customWidth="1"/>
    <col min="4900" max="4900" width="6.42578125" style="66" customWidth="1"/>
    <col min="4901" max="4901" width="11" style="66" customWidth="1"/>
    <col min="4902" max="5118" width="9.140625" style="66"/>
    <col min="5119" max="5120" width="2.7109375" style="66" customWidth="1"/>
    <col min="5121" max="5121" width="7.140625" style="66" customWidth="1"/>
    <col min="5122" max="5122" width="4.7109375" style="66" customWidth="1"/>
    <col min="5123" max="5123" width="6" style="66" customWidth="1"/>
    <col min="5124" max="5126" width="1.7109375" style="66" customWidth="1"/>
    <col min="5127" max="5131" width="4.42578125" style="66" customWidth="1"/>
    <col min="5132" max="5133" width="1.5703125" style="66" customWidth="1"/>
    <col min="5134" max="5134" width="1.85546875" style="66" customWidth="1"/>
    <col min="5135" max="5138" width="4.42578125" style="66" customWidth="1"/>
    <col min="5139" max="5139" width="3.85546875" style="66" customWidth="1"/>
    <col min="5140" max="5141" width="2.140625" style="66" customWidth="1"/>
    <col min="5142" max="5142" width="2.42578125" style="66" customWidth="1"/>
    <col min="5143" max="5143" width="4.85546875" style="66" customWidth="1"/>
    <col min="5144" max="5144" width="2.7109375" style="66" customWidth="1"/>
    <col min="5145" max="5145" width="4.5703125" style="66" customWidth="1"/>
    <col min="5146" max="5146" width="4.7109375" style="66" customWidth="1"/>
    <col min="5147" max="5147" width="4.5703125" style="66" bestFit="1" customWidth="1"/>
    <col min="5148" max="5150" width="1.7109375" style="66" customWidth="1"/>
    <col min="5151" max="5151" width="5.28515625" style="66" customWidth="1"/>
    <col min="5152" max="5153" width="5.7109375" style="66" customWidth="1"/>
    <col min="5154" max="5154" width="4.42578125" style="66" customWidth="1"/>
    <col min="5155" max="5155" width="2.7109375" style="66" customWidth="1"/>
    <col min="5156" max="5156" width="6.42578125" style="66" customWidth="1"/>
    <col min="5157" max="5157" width="11" style="66" customWidth="1"/>
    <col min="5158" max="5374" width="9.140625" style="66"/>
    <col min="5375" max="5376" width="2.7109375" style="66" customWidth="1"/>
    <col min="5377" max="5377" width="7.140625" style="66" customWidth="1"/>
    <col min="5378" max="5378" width="4.7109375" style="66" customWidth="1"/>
    <col min="5379" max="5379" width="6" style="66" customWidth="1"/>
    <col min="5380" max="5382" width="1.7109375" style="66" customWidth="1"/>
    <col min="5383" max="5387" width="4.42578125" style="66" customWidth="1"/>
    <col min="5388" max="5389" width="1.5703125" style="66" customWidth="1"/>
    <col min="5390" max="5390" width="1.85546875" style="66" customWidth="1"/>
    <col min="5391" max="5394" width="4.42578125" style="66" customWidth="1"/>
    <col min="5395" max="5395" width="3.85546875" style="66" customWidth="1"/>
    <col min="5396" max="5397" width="2.140625" style="66" customWidth="1"/>
    <col min="5398" max="5398" width="2.42578125" style="66" customWidth="1"/>
    <col min="5399" max="5399" width="4.85546875" style="66" customWidth="1"/>
    <col min="5400" max="5400" width="2.7109375" style="66" customWidth="1"/>
    <col min="5401" max="5401" width="4.5703125" style="66" customWidth="1"/>
    <col min="5402" max="5402" width="4.7109375" style="66" customWidth="1"/>
    <col min="5403" max="5403" width="4.5703125" style="66" bestFit="1" customWidth="1"/>
    <col min="5404" max="5406" width="1.7109375" style="66" customWidth="1"/>
    <col min="5407" max="5407" width="5.28515625" style="66" customWidth="1"/>
    <col min="5408" max="5409" width="5.7109375" style="66" customWidth="1"/>
    <col min="5410" max="5410" width="4.42578125" style="66" customWidth="1"/>
    <col min="5411" max="5411" width="2.7109375" style="66" customWidth="1"/>
    <col min="5412" max="5412" width="6.42578125" style="66" customWidth="1"/>
    <col min="5413" max="5413" width="11" style="66" customWidth="1"/>
    <col min="5414" max="5630" width="9.140625" style="66"/>
    <col min="5631" max="5632" width="2.7109375" style="66" customWidth="1"/>
    <col min="5633" max="5633" width="7.140625" style="66" customWidth="1"/>
    <col min="5634" max="5634" width="4.7109375" style="66" customWidth="1"/>
    <col min="5635" max="5635" width="6" style="66" customWidth="1"/>
    <col min="5636" max="5638" width="1.7109375" style="66" customWidth="1"/>
    <col min="5639" max="5643" width="4.42578125" style="66" customWidth="1"/>
    <col min="5644" max="5645" width="1.5703125" style="66" customWidth="1"/>
    <col min="5646" max="5646" width="1.85546875" style="66" customWidth="1"/>
    <col min="5647" max="5650" width="4.42578125" style="66" customWidth="1"/>
    <col min="5651" max="5651" width="3.85546875" style="66" customWidth="1"/>
    <col min="5652" max="5653" width="2.140625" style="66" customWidth="1"/>
    <col min="5654" max="5654" width="2.42578125" style="66" customWidth="1"/>
    <col min="5655" max="5655" width="4.85546875" style="66" customWidth="1"/>
    <col min="5656" max="5656" width="2.7109375" style="66" customWidth="1"/>
    <col min="5657" max="5657" width="4.5703125" style="66" customWidth="1"/>
    <col min="5658" max="5658" width="4.7109375" style="66" customWidth="1"/>
    <col min="5659" max="5659" width="4.5703125" style="66" bestFit="1" customWidth="1"/>
    <col min="5660" max="5662" width="1.7109375" style="66" customWidth="1"/>
    <col min="5663" max="5663" width="5.28515625" style="66" customWidth="1"/>
    <col min="5664" max="5665" width="5.7109375" style="66" customWidth="1"/>
    <col min="5666" max="5666" width="4.42578125" style="66" customWidth="1"/>
    <col min="5667" max="5667" width="2.7109375" style="66" customWidth="1"/>
    <col min="5668" max="5668" width="6.42578125" style="66" customWidth="1"/>
    <col min="5669" max="5669" width="11" style="66" customWidth="1"/>
    <col min="5670" max="5886" width="9.140625" style="66"/>
    <col min="5887" max="5888" width="2.7109375" style="66" customWidth="1"/>
    <col min="5889" max="5889" width="7.140625" style="66" customWidth="1"/>
    <col min="5890" max="5890" width="4.7109375" style="66" customWidth="1"/>
    <col min="5891" max="5891" width="6" style="66" customWidth="1"/>
    <col min="5892" max="5894" width="1.7109375" style="66" customWidth="1"/>
    <col min="5895" max="5899" width="4.42578125" style="66" customWidth="1"/>
    <col min="5900" max="5901" width="1.5703125" style="66" customWidth="1"/>
    <col min="5902" max="5902" width="1.85546875" style="66" customWidth="1"/>
    <col min="5903" max="5906" width="4.42578125" style="66" customWidth="1"/>
    <col min="5907" max="5907" width="3.85546875" style="66" customWidth="1"/>
    <col min="5908" max="5909" width="2.140625" style="66" customWidth="1"/>
    <col min="5910" max="5910" width="2.42578125" style="66" customWidth="1"/>
    <col min="5911" max="5911" width="4.85546875" style="66" customWidth="1"/>
    <col min="5912" max="5912" width="2.7109375" style="66" customWidth="1"/>
    <col min="5913" max="5913" width="4.5703125" style="66" customWidth="1"/>
    <col min="5914" max="5914" width="4.7109375" style="66" customWidth="1"/>
    <col min="5915" max="5915" width="4.5703125" style="66" bestFit="1" customWidth="1"/>
    <col min="5916" max="5918" width="1.7109375" style="66" customWidth="1"/>
    <col min="5919" max="5919" width="5.28515625" style="66" customWidth="1"/>
    <col min="5920" max="5921" width="5.7109375" style="66" customWidth="1"/>
    <col min="5922" max="5922" width="4.42578125" style="66" customWidth="1"/>
    <col min="5923" max="5923" width="2.7109375" style="66" customWidth="1"/>
    <col min="5924" max="5924" width="6.42578125" style="66" customWidth="1"/>
    <col min="5925" max="5925" width="11" style="66" customWidth="1"/>
    <col min="5926" max="6142" width="9.140625" style="66"/>
    <col min="6143" max="6144" width="2.7109375" style="66" customWidth="1"/>
    <col min="6145" max="6145" width="7.140625" style="66" customWidth="1"/>
    <col min="6146" max="6146" width="4.7109375" style="66" customWidth="1"/>
    <col min="6147" max="6147" width="6" style="66" customWidth="1"/>
    <col min="6148" max="6150" width="1.7109375" style="66" customWidth="1"/>
    <col min="6151" max="6155" width="4.42578125" style="66" customWidth="1"/>
    <col min="6156" max="6157" width="1.5703125" style="66" customWidth="1"/>
    <col min="6158" max="6158" width="1.85546875" style="66" customWidth="1"/>
    <col min="6159" max="6162" width="4.42578125" style="66" customWidth="1"/>
    <col min="6163" max="6163" width="3.85546875" style="66" customWidth="1"/>
    <col min="6164" max="6165" width="2.140625" style="66" customWidth="1"/>
    <col min="6166" max="6166" width="2.42578125" style="66" customWidth="1"/>
    <col min="6167" max="6167" width="4.85546875" style="66" customWidth="1"/>
    <col min="6168" max="6168" width="2.7109375" style="66" customWidth="1"/>
    <col min="6169" max="6169" width="4.5703125" style="66" customWidth="1"/>
    <col min="6170" max="6170" width="4.7109375" style="66" customWidth="1"/>
    <col min="6171" max="6171" width="4.5703125" style="66" bestFit="1" customWidth="1"/>
    <col min="6172" max="6174" width="1.7109375" style="66" customWidth="1"/>
    <col min="6175" max="6175" width="5.28515625" style="66" customWidth="1"/>
    <col min="6176" max="6177" width="5.7109375" style="66" customWidth="1"/>
    <col min="6178" max="6178" width="4.42578125" style="66" customWidth="1"/>
    <col min="6179" max="6179" width="2.7109375" style="66" customWidth="1"/>
    <col min="6180" max="6180" width="6.42578125" style="66" customWidth="1"/>
    <col min="6181" max="6181" width="11" style="66" customWidth="1"/>
    <col min="6182" max="6398" width="9.140625" style="66"/>
    <col min="6399" max="6400" width="2.7109375" style="66" customWidth="1"/>
    <col min="6401" max="6401" width="7.140625" style="66" customWidth="1"/>
    <col min="6402" max="6402" width="4.7109375" style="66" customWidth="1"/>
    <col min="6403" max="6403" width="6" style="66" customWidth="1"/>
    <col min="6404" max="6406" width="1.7109375" style="66" customWidth="1"/>
    <col min="6407" max="6411" width="4.42578125" style="66" customWidth="1"/>
    <col min="6412" max="6413" width="1.5703125" style="66" customWidth="1"/>
    <col min="6414" max="6414" width="1.85546875" style="66" customWidth="1"/>
    <col min="6415" max="6418" width="4.42578125" style="66" customWidth="1"/>
    <col min="6419" max="6419" width="3.85546875" style="66" customWidth="1"/>
    <col min="6420" max="6421" width="2.140625" style="66" customWidth="1"/>
    <col min="6422" max="6422" width="2.42578125" style="66" customWidth="1"/>
    <col min="6423" max="6423" width="4.85546875" style="66" customWidth="1"/>
    <col min="6424" max="6424" width="2.7109375" style="66" customWidth="1"/>
    <col min="6425" max="6425" width="4.5703125" style="66" customWidth="1"/>
    <col min="6426" max="6426" width="4.7109375" style="66" customWidth="1"/>
    <col min="6427" max="6427" width="4.5703125" style="66" bestFit="1" customWidth="1"/>
    <col min="6428" max="6430" width="1.7109375" style="66" customWidth="1"/>
    <col min="6431" max="6431" width="5.28515625" style="66" customWidth="1"/>
    <col min="6432" max="6433" width="5.7109375" style="66" customWidth="1"/>
    <col min="6434" max="6434" width="4.42578125" style="66" customWidth="1"/>
    <col min="6435" max="6435" width="2.7109375" style="66" customWidth="1"/>
    <col min="6436" max="6436" width="6.42578125" style="66" customWidth="1"/>
    <col min="6437" max="6437" width="11" style="66" customWidth="1"/>
    <col min="6438" max="6654" width="9.140625" style="66"/>
    <col min="6655" max="6656" width="2.7109375" style="66" customWidth="1"/>
    <col min="6657" max="6657" width="7.140625" style="66" customWidth="1"/>
    <col min="6658" max="6658" width="4.7109375" style="66" customWidth="1"/>
    <col min="6659" max="6659" width="6" style="66" customWidth="1"/>
    <col min="6660" max="6662" width="1.7109375" style="66" customWidth="1"/>
    <col min="6663" max="6667" width="4.42578125" style="66" customWidth="1"/>
    <col min="6668" max="6669" width="1.5703125" style="66" customWidth="1"/>
    <col min="6670" max="6670" width="1.85546875" style="66" customWidth="1"/>
    <col min="6671" max="6674" width="4.42578125" style="66" customWidth="1"/>
    <col min="6675" max="6675" width="3.85546875" style="66" customWidth="1"/>
    <col min="6676" max="6677" width="2.140625" style="66" customWidth="1"/>
    <col min="6678" max="6678" width="2.42578125" style="66" customWidth="1"/>
    <col min="6679" max="6679" width="4.85546875" style="66" customWidth="1"/>
    <col min="6680" max="6680" width="2.7109375" style="66" customWidth="1"/>
    <col min="6681" max="6681" width="4.5703125" style="66" customWidth="1"/>
    <col min="6682" max="6682" width="4.7109375" style="66" customWidth="1"/>
    <col min="6683" max="6683" width="4.5703125" style="66" bestFit="1" customWidth="1"/>
    <col min="6684" max="6686" width="1.7109375" style="66" customWidth="1"/>
    <col min="6687" max="6687" width="5.28515625" style="66" customWidth="1"/>
    <col min="6688" max="6689" width="5.7109375" style="66" customWidth="1"/>
    <col min="6690" max="6690" width="4.42578125" style="66" customWidth="1"/>
    <col min="6691" max="6691" width="2.7109375" style="66" customWidth="1"/>
    <col min="6692" max="6692" width="6.42578125" style="66" customWidth="1"/>
    <col min="6693" max="6693" width="11" style="66" customWidth="1"/>
    <col min="6694" max="6910" width="9.140625" style="66"/>
    <col min="6911" max="6912" width="2.7109375" style="66" customWidth="1"/>
    <col min="6913" max="6913" width="7.140625" style="66" customWidth="1"/>
    <col min="6914" max="6914" width="4.7109375" style="66" customWidth="1"/>
    <col min="6915" max="6915" width="6" style="66" customWidth="1"/>
    <col min="6916" max="6918" width="1.7109375" style="66" customWidth="1"/>
    <col min="6919" max="6923" width="4.42578125" style="66" customWidth="1"/>
    <col min="6924" max="6925" width="1.5703125" style="66" customWidth="1"/>
    <col min="6926" max="6926" width="1.85546875" style="66" customWidth="1"/>
    <col min="6927" max="6930" width="4.42578125" style="66" customWidth="1"/>
    <col min="6931" max="6931" width="3.85546875" style="66" customWidth="1"/>
    <col min="6932" max="6933" width="2.140625" style="66" customWidth="1"/>
    <col min="6934" max="6934" width="2.42578125" style="66" customWidth="1"/>
    <col min="6935" max="6935" width="4.85546875" style="66" customWidth="1"/>
    <col min="6936" max="6936" width="2.7109375" style="66" customWidth="1"/>
    <col min="6937" max="6937" width="4.5703125" style="66" customWidth="1"/>
    <col min="6938" max="6938" width="4.7109375" style="66" customWidth="1"/>
    <col min="6939" max="6939" width="4.5703125" style="66" bestFit="1" customWidth="1"/>
    <col min="6940" max="6942" width="1.7109375" style="66" customWidth="1"/>
    <col min="6943" max="6943" width="5.28515625" style="66" customWidth="1"/>
    <col min="6944" max="6945" width="5.7109375" style="66" customWidth="1"/>
    <col min="6946" max="6946" width="4.42578125" style="66" customWidth="1"/>
    <col min="6947" max="6947" width="2.7109375" style="66" customWidth="1"/>
    <col min="6948" max="6948" width="6.42578125" style="66" customWidth="1"/>
    <col min="6949" max="6949" width="11" style="66" customWidth="1"/>
    <col min="6950" max="7166" width="9.140625" style="66"/>
    <col min="7167" max="7168" width="2.7109375" style="66" customWidth="1"/>
    <col min="7169" max="7169" width="7.140625" style="66" customWidth="1"/>
    <col min="7170" max="7170" width="4.7109375" style="66" customWidth="1"/>
    <col min="7171" max="7171" width="6" style="66" customWidth="1"/>
    <col min="7172" max="7174" width="1.7109375" style="66" customWidth="1"/>
    <col min="7175" max="7179" width="4.42578125" style="66" customWidth="1"/>
    <col min="7180" max="7181" width="1.5703125" style="66" customWidth="1"/>
    <col min="7182" max="7182" width="1.85546875" style="66" customWidth="1"/>
    <col min="7183" max="7186" width="4.42578125" style="66" customWidth="1"/>
    <col min="7187" max="7187" width="3.85546875" style="66" customWidth="1"/>
    <col min="7188" max="7189" width="2.140625" style="66" customWidth="1"/>
    <col min="7190" max="7190" width="2.42578125" style="66" customWidth="1"/>
    <col min="7191" max="7191" width="4.85546875" style="66" customWidth="1"/>
    <col min="7192" max="7192" width="2.7109375" style="66" customWidth="1"/>
    <col min="7193" max="7193" width="4.5703125" style="66" customWidth="1"/>
    <col min="7194" max="7194" width="4.7109375" style="66" customWidth="1"/>
    <col min="7195" max="7195" width="4.5703125" style="66" bestFit="1" customWidth="1"/>
    <col min="7196" max="7198" width="1.7109375" style="66" customWidth="1"/>
    <col min="7199" max="7199" width="5.28515625" style="66" customWidth="1"/>
    <col min="7200" max="7201" width="5.7109375" style="66" customWidth="1"/>
    <col min="7202" max="7202" width="4.42578125" style="66" customWidth="1"/>
    <col min="7203" max="7203" width="2.7109375" style="66" customWidth="1"/>
    <col min="7204" max="7204" width="6.42578125" style="66" customWidth="1"/>
    <col min="7205" max="7205" width="11" style="66" customWidth="1"/>
    <col min="7206" max="7422" width="9.140625" style="66"/>
    <col min="7423" max="7424" width="2.7109375" style="66" customWidth="1"/>
    <col min="7425" max="7425" width="7.140625" style="66" customWidth="1"/>
    <col min="7426" max="7426" width="4.7109375" style="66" customWidth="1"/>
    <col min="7427" max="7427" width="6" style="66" customWidth="1"/>
    <col min="7428" max="7430" width="1.7109375" style="66" customWidth="1"/>
    <col min="7431" max="7435" width="4.42578125" style="66" customWidth="1"/>
    <col min="7436" max="7437" width="1.5703125" style="66" customWidth="1"/>
    <col min="7438" max="7438" width="1.85546875" style="66" customWidth="1"/>
    <col min="7439" max="7442" width="4.42578125" style="66" customWidth="1"/>
    <col min="7443" max="7443" width="3.85546875" style="66" customWidth="1"/>
    <col min="7444" max="7445" width="2.140625" style="66" customWidth="1"/>
    <col min="7446" max="7446" width="2.42578125" style="66" customWidth="1"/>
    <col min="7447" max="7447" width="4.85546875" style="66" customWidth="1"/>
    <col min="7448" max="7448" width="2.7109375" style="66" customWidth="1"/>
    <col min="7449" max="7449" width="4.5703125" style="66" customWidth="1"/>
    <col min="7450" max="7450" width="4.7109375" style="66" customWidth="1"/>
    <col min="7451" max="7451" width="4.5703125" style="66" bestFit="1" customWidth="1"/>
    <col min="7452" max="7454" width="1.7109375" style="66" customWidth="1"/>
    <col min="7455" max="7455" width="5.28515625" style="66" customWidth="1"/>
    <col min="7456" max="7457" width="5.7109375" style="66" customWidth="1"/>
    <col min="7458" max="7458" width="4.42578125" style="66" customWidth="1"/>
    <col min="7459" max="7459" width="2.7109375" style="66" customWidth="1"/>
    <col min="7460" max="7460" width="6.42578125" style="66" customWidth="1"/>
    <col min="7461" max="7461" width="11" style="66" customWidth="1"/>
    <col min="7462" max="7678" width="9.140625" style="66"/>
    <col min="7679" max="7680" width="2.7109375" style="66" customWidth="1"/>
    <col min="7681" max="7681" width="7.140625" style="66" customWidth="1"/>
    <col min="7682" max="7682" width="4.7109375" style="66" customWidth="1"/>
    <col min="7683" max="7683" width="6" style="66" customWidth="1"/>
    <col min="7684" max="7686" width="1.7109375" style="66" customWidth="1"/>
    <col min="7687" max="7691" width="4.42578125" style="66" customWidth="1"/>
    <col min="7692" max="7693" width="1.5703125" style="66" customWidth="1"/>
    <col min="7694" max="7694" width="1.85546875" style="66" customWidth="1"/>
    <col min="7695" max="7698" width="4.42578125" style="66" customWidth="1"/>
    <col min="7699" max="7699" width="3.85546875" style="66" customWidth="1"/>
    <col min="7700" max="7701" width="2.140625" style="66" customWidth="1"/>
    <col min="7702" max="7702" width="2.42578125" style="66" customWidth="1"/>
    <col min="7703" max="7703" width="4.85546875" style="66" customWidth="1"/>
    <col min="7704" max="7704" width="2.7109375" style="66" customWidth="1"/>
    <col min="7705" max="7705" width="4.5703125" style="66" customWidth="1"/>
    <col min="7706" max="7706" width="4.7109375" style="66" customWidth="1"/>
    <col min="7707" max="7707" width="4.5703125" style="66" bestFit="1" customWidth="1"/>
    <col min="7708" max="7710" width="1.7109375" style="66" customWidth="1"/>
    <col min="7711" max="7711" width="5.28515625" style="66" customWidth="1"/>
    <col min="7712" max="7713" width="5.7109375" style="66" customWidth="1"/>
    <col min="7714" max="7714" width="4.42578125" style="66" customWidth="1"/>
    <col min="7715" max="7715" width="2.7109375" style="66" customWidth="1"/>
    <col min="7716" max="7716" width="6.42578125" style="66" customWidth="1"/>
    <col min="7717" max="7717" width="11" style="66" customWidth="1"/>
    <col min="7718" max="7934" width="9.140625" style="66"/>
    <col min="7935" max="7936" width="2.7109375" style="66" customWidth="1"/>
    <col min="7937" max="7937" width="7.140625" style="66" customWidth="1"/>
    <col min="7938" max="7938" width="4.7109375" style="66" customWidth="1"/>
    <col min="7939" max="7939" width="6" style="66" customWidth="1"/>
    <col min="7940" max="7942" width="1.7109375" style="66" customWidth="1"/>
    <col min="7943" max="7947" width="4.42578125" style="66" customWidth="1"/>
    <col min="7948" max="7949" width="1.5703125" style="66" customWidth="1"/>
    <col min="7950" max="7950" width="1.85546875" style="66" customWidth="1"/>
    <col min="7951" max="7954" width="4.42578125" style="66" customWidth="1"/>
    <col min="7955" max="7955" width="3.85546875" style="66" customWidth="1"/>
    <col min="7956" max="7957" width="2.140625" style="66" customWidth="1"/>
    <col min="7958" max="7958" width="2.42578125" style="66" customWidth="1"/>
    <col min="7959" max="7959" width="4.85546875" style="66" customWidth="1"/>
    <col min="7960" max="7960" width="2.7109375" style="66" customWidth="1"/>
    <col min="7961" max="7961" width="4.5703125" style="66" customWidth="1"/>
    <col min="7962" max="7962" width="4.7109375" style="66" customWidth="1"/>
    <col min="7963" max="7963" width="4.5703125" style="66" bestFit="1" customWidth="1"/>
    <col min="7964" max="7966" width="1.7109375" style="66" customWidth="1"/>
    <col min="7967" max="7967" width="5.28515625" style="66" customWidth="1"/>
    <col min="7968" max="7969" width="5.7109375" style="66" customWidth="1"/>
    <col min="7970" max="7970" width="4.42578125" style="66" customWidth="1"/>
    <col min="7971" max="7971" width="2.7109375" style="66" customWidth="1"/>
    <col min="7972" max="7972" width="6.42578125" style="66" customWidth="1"/>
    <col min="7973" max="7973" width="11" style="66" customWidth="1"/>
    <col min="7974" max="8190" width="9.140625" style="66"/>
    <col min="8191" max="8192" width="2.7109375" style="66" customWidth="1"/>
    <col min="8193" max="8193" width="7.140625" style="66" customWidth="1"/>
    <col min="8194" max="8194" width="4.7109375" style="66" customWidth="1"/>
    <col min="8195" max="8195" width="6" style="66" customWidth="1"/>
    <col min="8196" max="8198" width="1.7109375" style="66" customWidth="1"/>
    <col min="8199" max="8203" width="4.42578125" style="66" customWidth="1"/>
    <col min="8204" max="8205" width="1.5703125" style="66" customWidth="1"/>
    <col min="8206" max="8206" width="1.85546875" style="66" customWidth="1"/>
    <col min="8207" max="8210" width="4.42578125" style="66" customWidth="1"/>
    <col min="8211" max="8211" width="3.85546875" style="66" customWidth="1"/>
    <col min="8212" max="8213" width="2.140625" style="66" customWidth="1"/>
    <col min="8214" max="8214" width="2.42578125" style="66" customWidth="1"/>
    <col min="8215" max="8215" width="4.85546875" style="66" customWidth="1"/>
    <col min="8216" max="8216" width="2.7109375" style="66" customWidth="1"/>
    <col min="8217" max="8217" width="4.5703125" style="66" customWidth="1"/>
    <col min="8218" max="8218" width="4.7109375" style="66" customWidth="1"/>
    <col min="8219" max="8219" width="4.5703125" style="66" bestFit="1" customWidth="1"/>
    <col min="8220" max="8222" width="1.7109375" style="66" customWidth="1"/>
    <col min="8223" max="8223" width="5.28515625" style="66" customWidth="1"/>
    <col min="8224" max="8225" width="5.7109375" style="66" customWidth="1"/>
    <col min="8226" max="8226" width="4.42578125" style="66" customWidth="1"/>
    <col min="8227" max="8227" width="2.7109375" style="66" customWidth="1"/>
    <col min="8228" max="8228" width="6.42578125" style="66" customWidth="1"/>
    <col min="8229" max="8229" width="11" style="66" customWidth="1"/>
    <col min="8230" max="8446" width="9.140625" style="66"/>
    <col min="8447" max="8448" width="2.7109375" style="66" customWidth="1"/>
    <col min="8449" max="8449" width="7.140625" style="66" customWidth="1"/>
    <col min="8450" max="8450" width="4.7109375" style="66" customWidth="1"/>
    <col min="8451" max="8451" width="6" style="66" customWidth="1"/>
    <col min="8452" max="8454" width="1.7109375" style="66" customWidth="1"/>
    <col min="8455" max="8459" width="4.42578125" style="66" customWidth="1"/>
    <col min="8460" max="8461" width="1.5703125" style="66" customWidth="1"/>
    <col min="8462" max="8462" width="1.85546875" style="66" customWidth="1"/>
    <col min="8463" max="8466" width="4.42578125" style="66" customWidth="1"/>
    <col min="8467" max="8467" width="3.85546875" style="66" customWidth="1"/>
    <col min="8468" max="8469" width="2.140625" style="66" customWidth="1"/>
    <col min="8470" max="8470" width="2.42578125" style="66" customWidth="1"/>
    <col min="8471" max="8471" width="4.85546875" style="66" customWidth="1"/>
    <col min="8472" max="8472" width="2.7109375" style="66" customWidth="1"/>
    <col min="8473" max="8473" width="4.5703125" style="66" customWidth="1"/>
    <col min="8474" max="8474" width="4.7109375" style="66" customWidth="1"/>
    <col min="8475" max="8475" width="4.5703125" style="66" bestFit="1" customWidth="1"/>
    <col min="8476" max="8478" width="1.7109375" style="66" customWidth="1"/>
    <col min="8479" max="8479" width="5.28515625" style="66" customWidth="1"/>
    <col min="8480" max="8481" width="5.7109375" style="66" customWidth="1"/>
    <col min="8482" max="8482" width="4.42578125" style="66" customWidth="1"/>
    <col min="8483" max="8483" width="2.7109375" style="66" customWidth="1"/>
    <col min="8484" max="8484" width="6.42578125" style="66" customWidth="1"/>
    <col min="8485" max="8485" width="11" style="66" customWidth="1"/>
    <col min="8486" max="8702" width="9.140625" style="66"/>
    <col min="8703" max="8704" width="2.7109375" style="66" customWidth="1"/>
    <col min="8705" max="8705" width="7.140625" style="66" customWidth="1"/>
    <col min="8706" max="8706" width="4.7109375" style="66" customWidth="1"/>
    <col min="8707" max="8707" width="6" style="66" customWidth="1"/>
    <col min="8708" max="8710" width="1.7109375" style="66" customWidth="1"/>
    <col min="8711" max="8715" width="4.42578125" style="66" customWidth="1"/>
    <col min="8716" max="8717" width="1.5703125" style="66" customWidth="1"/>
    <col min="8718" max="8718" width="1.85546875" style="66" customWidth="1"/>
    <col min="8719" max="8722" width="4.42578125" style="66" customWidth="1"/>
    <col min="8723" max="8723" width="3.85546875" style="66" customWidth="1"/>
    <col min="8724" max="8725" width="2.140625" style="66" customWidth="1"/>
    <col min="8726" max="8726" width="2.42578125" style="66" customWidth="1"/>
    <col min="8727" max="8727" width="4.85546875" style="66" customWidth="1"/>
    <col min="8728" max="8728" width="2.7109375" style="66" customWidth="1"/>
    <col min="8729" max="8729" width="4.5703125" style="66" customWidth="1"/>
    <col min="8730" max="8730" width="4.7109375" style="66" customWidth="1"/>
    <col min="8731" max="8731" width="4.5703125" style="66" bestFit="1" customWidth="1"/>
    <col min="8732" max="8734" width="1.7109375" style="66" customWidth="1"/>
    <col min="8735" max="8735" width="5.28515625" style="66" customWidth="1"/>
    <col min="8736" max="8737" width="5.7109375" style="66" customWidth="1"/>
    <col min="8738" max="8738" width="4.42578125" style="66" customWidth="1"/>
    <col min="8739" max="8739" width="2.7109375" style="66" customWidth="1"/>
    <col min="8740" max="8740" width="6.42578125" style="66" customWidth="1"/>
    <col min="8741" max="8741" width="11" style="66" customWidth="1"/>
    <col min="8742" max="8958" width="9.140625" style="66"/>
    <col min="8959" max="8960" width="2.7109375" style="66" customWidth="1"/>
    <col min="8961" max="8961" width="7.140625" style="66" customWidth="1"/>
    <col min="8962" max="8962" width="4.7109375" style="66" customWidth="1"/>
    <col min="8963" max="8963" width="6" style="66" customWidth="1"/>
    <col min="8964" max="8966" width="1.7109375" style="66" customWidth="1"/>
    <col min="8967" max="8971" width="4.42578125" style="66" customWidth="1"/>
    <col min="8972" max="8973" width="1.5703125" style="66" customWidth="1"/>
    <col min="8974" max="8974" width="1.85546875" style="66" customWidth="1"/>
    <col min="8975" max="8978" width="4.42578125" style="66" customWidth="1"/>
    <col min="8979" max="8979" width="3.85546875" style="66" customWidth="1"/>
    <col min="8980" max="8981" width="2.140625" style="66" customWidth="1"/>
    <col min="8982" max="8982" width="2.42578125" style="66" customWidth="1"/>
    <col min="8983" max="8983" width="4.85546875" style="66" customWidth="1"/>
    <col min="8984" max="8984" width="2.7109375" style="66" customWidth="1"/>
    <col min="8985" max="8985" width="4.5703125" style="66" customWidth="1"/>
    <col min="8986" max="8986" width="4.7109375" style="66" customWidth="1"/>
    <col min="8987" max="8987" width="4.5703125" style="66" bestFit="1" customWidth="1"/>
    <col min="8988" max="8990" width="1.7109375" style="66" customWidth="1"/>
    <col min="8991" max="8991" width="5.28515625" style="66" customWidth="1"/>
    <col min="8992" max="8993" width="5.7109375" style="66" customWidth="1"/>
    <col min="8994" max="8994" width="4.42578125" style="66" customWidth="1"/>
    <col min="8995" max="8995" width="2.7109375" style="66" customWidth="1"/>
    <col min="8996" max="8996" width="6.42578125" style="66" customWidth="1"/>
    <col min="8997" max="8997" width="11" style="66" customWidth="1"/>
    <col min="8998" max="9214" width="9.140625" style="66"/>
    <col min="9215" max="9216" width="2.7109375" style="66" customWidth="1"/>
    <col min="9217" max="9217" width="7.140625" style="66" customWidth="1"/>
    <col min="9218" max="9218" width="4.7109375" style="66" customWidth="1"/>
    <col min="9219" max="9219" width="6" style="66" customWidth="1"/>
    <col min="9220" max="9222" width="1.7109375" style="66" customWidth="1"/>
    <col min="9223" max="9227" width="4.42578125" style="66" customWidth="1"/>
    <col min="9228" max="9229" width="1.5703125" style="66" customWidth="1"/>
    <col min="9230" max="9230" width="1.85546875" style="66" customWidth="1"/>
    <col min="9231" max="9234" width="4.42578125" style="66" customWidth="1"/>
    <col min="9235" max="9235" width="3.85546875" style="66" customWidth="1"/>
    <col min="9236" max="9237" width="2.140625" style="66" customWidth="1"/>
    <col min="9238" max="9238" width="2.42578125" style="66" customWidth="1"/>
    <col min="9239" max="9239" width="4.85546875" style="66" customWidth="1"/>
    <col min="9240" max="9240" width="2.7109375" style="66" customWidth="1"/>
    <col min="9241" max="9241" width="4.5703125" style="66" customWidth="1"/>
    <col min="9242" max="9242" width="4.7109375" style="66" customWidth="1"/>
    <col min="9243" max="9243" width="4.5703125" style="66" bestFit="1" customWidth="1"/>
    <col min="9244" max="9246" width="1.7109375" style="66" customWidth="1"/>
    <col min="9247" max="9247" width="5.28515625" style="66" customWidth="1"/>
    <col min="9248" max="9249" width="5.7109375" style="66" customWidth="1"/>
    <col min="9250" max="9250" width="4.42578125" style="66" customWidth="1"/>
    <col min="9251" max="9251" width="2.7109375" style="66" customWidth="1"/>
    <col min="9252" max="9252" width="6.42578125" style="66" customWidth="1"/>
    <col min="9253" max="9253" width="11" style="66" customWidth="1"/>
    <col min="9254" max="9470" width="9.140625" style="66"/>
    <col min="9471" max="9472" width="2.7109375" style="66" customWidth="1"/>
    <col min="9473" max="9473" width="7.140625" style="66" customWidth="1"/>
    <col min="9474" max="9474" width="4.7109375" style="66" customWidth="1"/>
    <col min="9475" max="9475" width="6" style="66" customWidth="1"/>
    <col min="9476" max="9478" width="1.7109375" style="66" customWidth="1"/>
    <col min="9479" max="9483" width="4.42578125" style="66" customWidth="1"/>
    <col min="9484" max="9485" width="1.5703125" style="66" customWidth="1"/>
    <col min="9486" max="9486" width="1.85546875" style="66" customWidth="1"/>
    <col min="9487" max="9490" width="4.42578125" style="66" customWidth="1"/>
    <col min="9491" max="9491" width="3.85546875" style="66" customWidth="1"/>
    <col min="9492" max="9493" width="2.140625" style="66" customWidth="1"/>
    <col min="9494" max="9494" width="2.42578125" style="66" customWidth="1"/>
    <col min="9495" max="9495" width="4.85546875" style="66" customWidth="1"/>
    <col min="9496" max="9496" width="2.7109375" style="66" customWidth="1"/>
    <col min="9497" max="9497" width="4.5703125" style="66" customWidth="1"/>
    <col min="9498" max="9498" width="4.7109375" style="66" customWidth="1"/>
    <col min="9499" max="9499" width="4.5703125" style="66" bestFit="1" customWidth="1"/>
    <col min="9500" max="9502" width="1.7109375" style="66" customWidth="1"/>
    <col min="9503" max="9503" width="5.28515625" style="66" customWidth="1"/>
    <col min="9504" max="9505" width="5.7109375" style="66" customWidth="1"/>
    <col min="9506" max="9506" width="4.42578125" style="66" customWidth="1"/>
    <col min="9507" max="9507" width="2.7109375" style="66" customWidth="1"/>
    <col min="9508" max="9508" width="6.42578125" style="66" customWidth="1"/>
    <col min="9509" max="9509" width="11" style="66" customWidth="1"/>
    <col min="9510" max="9726" width="9.140625" style="66"/>
    <col min="9727" max="9728" width="2.7109375" style="66" customWidth="1"/>
    <col min="9729" max="9729" width="7.140625" style="66" customWidth="1"/>
    <col min="9730" max="9730" width="4.7109375" style="66" customWidth="1"/>
    <col min="9731" max="9731" width="6" style="66" customWidth="1"/>
    <col min="9732" max="9734" width="1.7109375" style="66" customWidth="1"/>
    <col min="9735" max="9739" width="4.42578125" style="66" customWidth="1"/>
    <col min="9740" max="9741" width="1.5703125" style="66" customWidth="1"/>
    <col min="9742" max="9742" width="1.85546875" style="66" customWidth="1"/>
    <col min="9743" max="9746" width="4.42578125" style="66" customWidth="1"/>
    <col min="9747" max="9747" width="3.85546875" style="66" customWidth="1"/>
    <col min="9748" max="9749" width="2.140625" style="66" customWidth="1"/>
    <col min="9750" max="9750" width="2.42578125" style="66" customWidth="1"/>
    <col min="9751" max="9751" width="4.85546875" style="66" customWidth="1"/>
    <col min="9752" max="9752" width="2.7109375" style="66" customWidth="1"/>
    <col min="9753" max="9753" width="4.5703125" style="66" customWidth="1"/>
    <col min="9754" max="9754" width="4.7109375" style="66" customWidth="1"/>
    <col min="9755" max="9755" width="4.5703125" style="66" bestFit="1" customWidth="1"/>
    <col min="9756" max="9758" width="1.7109375" style="66" customWidth="1"/>
    <col min="9759" max="9759" width="5.28515625" style="66" customWidth="1"/>
    <col min="9760" max="9761" width="5.7109375" style="66" customWidth="1"/>
    <col min="9762" max="9762" width="4.42578125" style="66" customWidth="1"/>
    <col min="9763" max="9763" width="2.7109375" style="66" customWidth="1"/>
    <col min="9764" max="9764" width="6.42578125" style="66" customWidth="1"/>
    <col min="9765" max="9765" width="11" style="66" customWidth="1"/>
    <col min="9766" max="9982" width="9.140625" style="66"/>
    <col min="9983" max="9984" width="2.7109375" style="66" customWidth="1"/>
    <col min="9985" max="9985" width="7.140625" style="66" customWidth="1"/>
    <col min="9986" max="9986" width="4.7109375" style="66" customWidth="1"/>
    <col min="9987" max="9987" width="6" style="66" customWidth="1"/>
    <col min="9988" max="9990" width="1.7109375" style="66" customWidth="1"/>
    <col min="9991" max="9995" width="4.42578125" style="66" customWidth="1"/>
    <col min="9996" max="9997" width="1.5703125" style="66" customWidth="1"/>
    <col min="9998" max="9998" width="1.85546875" style="66" customWidth="1"/>
    <col min="9999" max="10002" width="4.42578125" style="66" customWidth="1"/>
    <col min="10003" max="10003" width="3.85546875" style="66" customWidth="1"/>
    <col min="10004" max="10005" width="2.140625" style="66" customWidth="1"/>
    <col min="10006" max="10006" width="2.42578125" style="66" customWidth="1"/>
    <col min="10007" max="10007" width="4.85546875" style="66" customWidth="1"/>
    <col min="10008" max="10008" width="2.7109375" style="66" customWidth="1"/>
    <col min="10009" max="10009" width="4.5703125" style="66" customWidth="1"/>
    <col min="10010" max="10010" width="4.7109375" style="66" customWidth="1"/>
    <col min="10011" max="10011" width="4.5703125" style="66" bestFit="1" customWidth="1"/>
    <col min="10012" max="10014" width="1.7109375" style="66" customWidth="1"/>
    <col min="10015" max="10015" width="5.28515625" style="66" customWidth="1"/>
    <col min="10016" max="10017" width="5.7109375" style="66" customWidth="1"/>
    <col min="10018" max="10018" width="4.42578125" style="66" customWidth="1"/>
    <col min="10019" max="10019" width="2.7109375" style="66" customWidth="1"/>
    <col min="10020" max="10020" width="6.42578125" style="66" customWidth="1"/>
    <col min="10021" max="10021" width="11" style="66" customWidth="1"/>
    <col min="10022" max="10238" width="9.140625" style="66"/>
    <col min="10239" max="10240" width="2.7109375" style="66" customWidth="1"/>
    <col min="10241" max="10241" width="7.140625" style="66" customWidth="1"/>
    <col min="10242" max="10242" width="4.7109375" style="66" customWidth="1"/>
    <col min="10243" max="10243" width="6" style="66" customWidth="1"/>
    <col min="10244" max="10246" width="1.7109375" style="66" customWidth="1"/>
    <col min="10247" max="10251" width="4.42578125" style="66" customWidth="1"/>
    <col min="10252" max="10253" width="1.5703125" style="66" customWidth="1"/>
    <col min="10254" max="10254" width="1.85546875" style="66" customWidth="1"/>
    <col min="10255" max="10258" width="4.42578125" style="66" customWidth="1"/>
    <col min="10259" max="10259" width="3.85546875" style="66" customWidth="1"/>
    <col min="10260" max="10261" width="2.140625" style="66" customWidth="1"/>
    <col min="10262" max="10262" width="2.42578125" style="66" customWidth="1"/>
    <col min="10263" max="10263" width="4.85546875" style="66" customWidth="1"/>
    <col min="10264" max="10264" width="2.7109375" style="66" customWidth="1"/>
    <col min="10265" max="10265" width="4.5703125" style="66" customWidth="1"/>
    <col min="10266" max="10266" width="4.7109375" style="66" customWidth="1"/>
    <col min="10267" max="10267" width="4.5703125" style="66" bestFit="1" customWidth="1"/>
    <col min="10268" max="10270" width="1.7109375" style="66" customWidth="1"/>
    <col min="10271" max="10271" width="5.28515625" style="66" customWidth="1"/>
    <col min="10272" max="10273" width="5.7109375" style="66" customWidth="1"/>
    <col min="10274" max="10274" width="4.42578125" style="66" customWidth="1"/>
    <col min="10275" max="10275" width="2.7109375" style="66" customWidth="1"/>
    <col min="10276" max="10276" width="6.42578125" style="66" customWidth="1"/>
    <col min="10277" max="10277" width="11" style="66" customWidth="1"/>
    <col min="10278" max="10494" width="9.140625" style="66"/>
    <col min="10495" max="10496" width="2.7109375" style="66" customWidth="1"/>
    <col min="10497" max="10497" width="7.140625" style="66" customWidth="1"/>
    <col min="10498" max="10498" width="4.7109375" style="66" customWidth="1"/>
    <col min="10499" max="10499" width="6" style="66" customWidth="1"/>
    <col min="10500" max="10502" width="1.7109375" style="66" customWidth="1"/>
    <col min="10503" max="10507" width="4.42578125" style="66" customWidth="1"/>
    <col min="10508" max="10509" width="1.5703125" style="66" customWidth="1"/>
    <col min="10510" max="10510" width="1.85546875" style="66" customWidth="1"/>
    <col min="10511" max="10514" width="4.42578125" style="66" customWidth="1"/>
    <col min="10515" max="10515" width="3.85546875" style="66" customWidth="1"/>
    <col min="10516" max="10517" width="2.140625" style="66" customWidth="1"/>
    <col min="10518" max="10518" width="2.42578125" style="66" customWidth="1"/>
    <col min="10519" max="10519" width="4.85546875" style="66" customWidth="1"/>
    <col min="10520" max="10520" width="2.7109375" style="66" customWidth="1"/>
    <col min="10521" max="10521" width="4.5703125" style="66" customWidth="1"/>
    <col min="10522" max="10522" width="4.7109375" style="66" customWidth="1"/>
    <col min="10523" max="10523" width="4.5703125" style="66" bestFit="1" customWidth="1"/>
    <col min="10524" max="10526" width="1.7109375" style="66" customWidth="1"/>
    <col min="10527" max="10527" width="5.28515625" style="66" customWidth="1"/>
    <col min="10528" max="10529" width="5.7109375" style="66" customWidth="1"/>
    <col min="10530" max="10530" width="4.42578125" style="66" customWidth="1"/>
    <col min="10531" max="10531" width="2.7109375" style="66" customWidth="1"/>
    <col min="10532" max="10532" width="6.42578125" style="66" customWidth="1"/>
    <col min="10533" max="10533" width="11" style="66" customWidth="1"/>
    <col min="10534" max="10750" width="9.140625" style="66"/>
    <col min="10751" max="10752" width="2.7109375" style="66" customWidth="1"/>
    <col min="10753" max="10753" width="7.140625" style="66" customWidth="1"/>
    <col min="10754" max="10754" width="4.7109375" style="66" customWidth="1"/>
    <col min="10755" max="10755" width="6" style="66" customWidth="1"/>
    <col min="10756" max="10758" width="1.7109375" style="66" customWidth="1"/>
    <col min="10759" max="10763" width="4.42578125" style="66" customWidth="1"/>
    <col min="10764" max="10765" width="1.5703125" style="66" customWidth="1"/>
    <col min="10766" max="10766" width="1.85546875" style="66" customWidth="1"/>
    <col min="10767" max="10770" width="4.42578125" style="66" customWidth="1"/>
    <col min="10771" max="10771" width="3.85546875" style="66" customWidth="1"/>
    <col min="10772" max="10773" width="2.140625" style="66" customWidth="1"/>
    <col min="10774" max="10774" width="2.42578125" style="66" customWidth="1"/>
    <col min="10775" max="10775" width="4.85546875" style="66" customWidth="1"/>
    <col min="10776" max="10776" width="2.7109375" style="66" customWidth="1"/>
    <col min="10777" max="10777" width="4.5703125" style="66" customWidth="1"/>
    <col min="10778" max="10778" width="4.7109375" style="66" customWidth="1"/>
    <col min="10779" max="10779" width="4.5703125" style="66" bestFit="1" customWidth="1"/>
    <col min="10780" max="10782" width="1.7109375" style="66" customWidth="1"/>
    <col min="10783" max="10783" width="5.28515625" style="66" customWidth="1"/>
    <col min="10784" max="10785" width="5.7109375" style="66" customWidth="1"/>
    <col min="10786" max="10786" width="4.42578125" style="66" customWidth="1"/>
    <col min="10787" max="10787" width="2.7109375" style="66" customWidth="1"/>
    <col min="10788" max="10788" width="6.42578125" style="66" customWidth="1"/>
    <col min="10789" max="10789" width="11" style="66" customWidth="1"/>
    <col min="10790" max="11006" width="9.140625" style="66"/>
    <col min="11007" max="11008" width="2.7109375" style="66" customWidth="1"/>
    <col min="11009" max="11009" width="7.140625" style="66" customWidth="1"/>
    <col min="11010" max="11010" width="4.7109375" style="66" customWidth="1"/>
    <col min="11011" max="11011" width="6" style="66" customWidth="1"/>
    <col min="11012" max="11014" width="1.7109375" style="66" customWidth="1"/>
    <col min="11015" max="11019" width="4.42578125" style="66" customWidth="1"/>
    <col min="11020" max="11021" width="1.5703125" style="66" customWidth="1"/>
    <col min="11022" max="11022" width="1.85546875" style="66" customWidth="1"/>
    <col min="11023" max="11026" width="4.42578125" style="66" customWidth="1"/>
    <col min="11027" max="11027" width="3.85546875" style="66" customWidth="1"/>
    <col min="11028" max="11029" width="2.140625" style="66" customWidth="1"/>
    <col min="11030" max="11030" width="2.42578125" style="66" customWidth="1"/>
    <col min="11031" max="11031" width="4.85546875" style="66" customWidth="1"/>
    <col min="11032" max="11032" width="2.7109375" style="66" customWidth="1"/>
    <col min="11033" max="11033" width="4.5703125" style="66" customWidth="1"/>
    <col min="11034" max="11034" width="4.7109375" style="66" customWidth="1"/>
    <col min="11035" max="11035" width="4.5703125" style="66" bestFit="1" customWidth="1"/>
    <col min="11036" max="11038" width="1.7109375" style="66" customWidth="1"/>
    <col min="11039" max="11039" width="5.28515625" style="66" customWidth="1"/>
    <col min="11040" max="11041" width="5.7109375" style="66" customWidth="1"/>
    <col min="11042" max="11042" width="4.42578125" style="66" customWidth="1"/>
    <col min="11043" max="11043" width="2.7109375" style="66" customWidth="1"/>
    <col min="11044" max="11044" width="6.42578125" style="66" customWidth="1"/>
    <col min="11045" max="11045" width="11" style="66" customWidth="1"/>
    <col min="11046" max="11262" width="9.140625" style="66"/>
    <col min="11263" max="11264" width="2.7109375" style="66" customWidth="1"/>
    <col min="11265" max="11265" width="7.140625" style="66" customWidth="1"/>
    <col min="11266" max="11266" width="4.7109375" style="66" customWidth="1"/>
    <col min="11267" max="11267" width="6" style="66" customWidth="1"/>
    <col min="11268" max="11270" width="1.7109375" style="66" customWidth="1"/>
    <col min="11271" max="11275" width="4.42578125" style="66" customWidth="1"/>
    <col min="11276" max="11277" width="1.5703125" style="66" customWidth="1"/>
    <col min="11278" max="11278" width="1.85546875" style="66" customWidth="1"/>
    <col min="11279" max="11282" width="4.42578125" style="66" customWidth="1"/>
    <col min="11283" max="11283" width="3.85546875" style="66" customWidth="1"/>
    <col min="11284" max="11285" width="2.140625" style="66" customWidth="1"/>
    <col min="11286" max="11286" width="2.42578125" style="66" customWidth="1"/>
    <col min="11287" max="11287" width="4.85546875" style="66" customWidth="1"/>
    <col min="11288" max="11288" width="2.7109375" style="66" customWidth="1"/>
    <col min="11289" max="11289" width="4.5703125" style="66" customWidth="1"/>
    <col min="11290" max="11290" width="4.7109375" style="66" customWidth="1"/>
    <col min="11291" max="11291" width="4.5703125" style="66" bestFit="1" customWidth="1"/>
    <col min="11292" max="11294" width="1.7109375" style="66" customWidth="1"/>
    <col min="11295" max="11295" width="5.28515625" style="66" customWidth="1"/>
    <col min="11296" max="11297" width="5.7109375" style="66" customWidth="1"/>
    <col min="11298" max="11298" width="4.42578125" style="66" customWidth="1"/>
    <col min="11299" max="11299" width="2.7109375" style="66" customWidth="1"/>
    <col min="11300" max="11300" width="6.42578125" style="66" customWidth="1"/>
    <col min="11301" max="11301" width="11" style="66" customWidth="1"/>
    <col min="11302" max="11518" width="9.140625" style="66"/>
    <col min="11519" max="11520" width="2.7109375" style="66" customWidth="1"/>
    <col min="11521" max="11521" width="7.140625" style="66" customWidth="1"/>
    <col min="11522" max="11522" width="4.7109375" style="66" customWidth="1"/>
    <col min="11523" max="11523" width="6" style="66" customWidth="1"/>
    <col min="11524" max="11526" width="1.7109375" style="66" customWidth="1"/>
    <col min="11527" max="11531" width="4.42578125" style="66" customWidth="1"/>
    <col min="11532" max="11533" width="1.5703125" style="66" customWidth="1"/>
    <col min="11534" max="11534" width="1.85546875" style="66" customWidth="1"/>
    <col min="11535" max="11538" width="4.42578125" style="66" customWidth="1"/>
    <col min="11539" max="11539" width="3.85546875" style="66" customWidth="1"/>
    <col min="11540" max="11541" width="2.140625" style="66" customWidth="1"/>
    <col min="11542" max="11542" width="2.42578125" style="66" customWidth="1"/>
    <col min="11543" max="11543" width="4.85546875" style="66" customWidth="1"/>
    <col min="11544" max="11544" width="2.7109375" style="66" customWidth="1"/>
    <col min="11545" max="11545" width="4.5703125" style="66" customWidth="1"/>
    <col min="11546" max="11546" width="4.7109375" style="66" customWidth="1"/>
    <col min="11547" max="11547" width="4.5703125" style="66" bestFit="1" customWidth="1"/>
    <col min="11548" max="11550" width="1.7109375" style="66" customWidth="1"/>
    <col min="11551" max="11551" width="5.28515625" style="66" customWidth="1"/>
    <col min="11552" max="11553" width="5.7109375" style="66" customWidth="1"/>
    <col min="11554" max="11554" width="4.42578125" style="66" customWidth="1"/>
    <col min="11555" max="11555" width="2.7109375" style="66" customWidth="1"/>
    <col min="11556" max="11556" width="6.42578125" style="66" customWidth="1"/>
    <col min="11557" max="11557" width="11" style="66" customWidth="1"/>
    <col min="11558" max="11774" width="9.140625" style="66"/>
    <col min="11775" max="11776" width="2.7109375" style="66" customWidth="1"/>
    <col min="11777" max="11777" width="7.140625" style="66" customWidth="1"/>
    <col min="11778" max="11778" width="4.7109375" style="66" customWidth="1"/>
    <col min="11779" max="11779" width="6" style="66" customWidth="1"/>
    <col min="11780" max="11782" width="1.7109375" style="66" customWidth="1"/>
    <col min="11783" max="11787" width="4.42578125" style="66" customWidth="1"/>
    <col min="11788" max="11789" width="1.5703125" style="66" customWidth="1"/>
    <col min="11790" max="11790" width="1.85546875" style="66" customWidth="1"/>
    <col min="11791" max="11794" width="4.42578125" style="66" customWidth="1"/>
    <col min="11795" max="11795" width="3.85546875" style="66" customWidth="1"/>
    <col min="11796" max="11797" width="2.140625" style="66" customWidth="1"/>
    <col min="11798" max="11798" width="2.42578125" style="66" customWidth="1"/>
    <col min="11799" max="11799" width="4.85546875" style="66" customWidth="1"/>
    <col min="11800" max="11800" width="2.7109375" style="66" customWidth="1"/>
    <col min="11801" max="11801" width="4.5703125" style="66" customWidth="1"/>
    <col min="11802" max="11802" width="4.7109375" style="66" customWidth="1"/>
    <col min="11803" max="11803" width="4.5703125" style="66" bestFit="1" customWidth="1"/>
    <col min="11804" max="11806" width="1.7109375" style="66" customWidth="1"/>
    <col min="11807" max="11807" width="5.28515625" style="66" customWidth="1"/>
    <col min="11808" max="11809" width="5.7109375" style="66" customWidth="1"/>
    <col min="11810" max="11810" width="4.42578125" style="66" customWidth="1"/>
    <col min="11811" max="11811" width="2.7109375" style="66" customWidth="1"/>
    <col min="11812" max="11812" width="6.42578125" style="66" customWidth="1"/>
    <col min="11813" max="11813" width="11" style="66" customWidth="1"/>
    <col min="11814" max="12030" width="9.140625" style="66"/>
    <col min="12031" max="12032" width="2.7109375" style="66" customWidth="1"/>
    <col min="12033" max="12033" width="7.140625" style="66" customWidth="1"/>
    <col min="12034" max="12034" width="4.7109375" style="66" customWidth="1"/>
    <col min="12035" max="12035" width="6" style="66" customWidth="1"/>
    <col min="12036" max="12038" width="1.7109375" style="66" customWidth="1"/>
    <col min="12039" max="12043" width="4.42578125" style="66" customWidth="1"/>
    <col min="12044" max="12045" width="1.5703125" style="66" customWidth="1"/>
    <col min="12046" max="12046" width="1.85546875" style="66" customWidth="1"/>
    <col min="12047" max="12050" width="4.42578125" style="66" customWidth="1"/>
    <col min="12051" max="12051" width="3.85546875" style="66" customWidth="1"/>
    <col min="12052" max="12053" width="2.140625" style="66" customWidth="1"/>
    <col min="12054" max="12054" width="2.42578125" style="66" customWidth="1"/>
    <col min="12055" max="12055" width="4.85546875" style="66" customWidth="1"/>
    <col min="12056" max="12056" width="2.7109375" style="66" customWidth="1"/>
    <col min="12057" max="12057" width="4.5703125" style="66" customWidth="1"/>
    <col min="12058" max="12058" width="4.7109375" style="66" customWidth="1"/>
    <col min="12059" max="12059" width="4.5703125" style="66" bestFit="1" customWidth="1"/>
    <col min="12060" max="12062" width="1.7109375" style="66" customWidth="1"/>
    <col min="12063" max="12063" width="5.28515625" style="66" customWidth="1"/>
    <col min="12064" max="12065" width="5.7109375" style="66" customWidth="1"/>
    <col min="12066" max="12066" width="4.42578125" style="66" customWidth="1"/>
    <col min="12067" max="12067" width="2.7109375" style="66" customWidth="1"/>
    <col min="12068" max="12068" width="6.42578125" style="66" customWidth="1"/>
    <col min="12069" max="12069" width="11" style="66" customWidth="1"/>
    <col min="12070" max="12286" width="9.140625" style="66"/>
    <col min="12287" max="12288" width="2.7109375" style="66" customWidth="1"/>
    <col min="12289" max="12289" width="7.140625" style="66" customWidth="1"/>
    <col min="12290" max="12290" width="4.7109375" style="66" customWidth="1"/>
    <col min="12291" max="12291" width="6" style="66" customWidth="1"/>
    <col min="12292" max="12294" width="1.7109375" style="66" customWidth="1"/>
    <col min="12295" max="12299" width="4.42578125" style="66" customWidth="1"/>
    <col min="12300" max="12301" width="1.5703125" style="66" customWidth="1"/>
    <col min="12302" max="12302" width="1.85546875" style="66" customWidth="1"/>
    <col min="12303" max="12306" width="4.42578125" style="66" customWidth="1"/>
    <col min="12307" max="12307" width="3.85546875" style="66" customWidth="1"/>
    <col min="12308" max="12309" width="2.140625" style="66" customWidth="1"/>
    <col min="12310" max="12310" width="2.42578125" style="66" customWidth="1"/>
    <col min="12311" max="12311" width="4.85546875" style="66" customWidth="1"/>
    <col min="12312" max="12312" width="2.7109375" style="66" customWidth="1"/>
    <col min="12313" max="12313" width="4.5703125" style="66" customWidth="1"/>
    <col min="12314" max="12314" width="4.7109375" style="66" customWidth="1"/>
    <col min="12315" max="12315" width="4.5703125" style="66" bestFit="1" customWidth="1"/>
    <col min="12316" max="12318" width="1.7109375" style="66" customWidth="1"/>
    <col min="12319" max="12319" width="5.28515625" style="66" customWidth="1"/>
    <col min="12320" max="12321" width="5.7109375" style="66" customWidth="1"/>
    <col min="12322" max="12322" width="4.42578125" style="66" customWidth="1"/>
    <col min="12323" max="12323" width="2.7109375" style="66" customWidth="1"/>
    <col min="12324" max="12324" width="6.42578125" style="66" customWidth="1"/>
    <col min="12325" max="12325" width="11" style="66" customWidth="1"/>
    <col min="12326" max="12542" width="9.140625" style="66"/>
    <col min="12543" max="12544" width="2.7109375" style="66" customWidth="1"/>
    <col min="12545" max="12545" width="7.140625" style="66" customWidth="1"/>
    <col min="12546" max="12546" width="4.7109375" style="66" customWidth="1"/>
    <col min="12547" max="12547" width="6" style="66" customWidth="1"/>
    <col min="12548" max="12550" width="1.7109375" style="66" customWidth="1"/>
    <col min="12551" max="12555" width="4.42578125" style="66" customWidth="1"/>
    <col min="12556" max="12557" width="1.5703125" style="66" customWidth="1"/>
    <col min="12558" max="12558" width="1.85546875" style="66" customWidth="1"/>
    <col min="12559" max="12562" width="4.42578125" style="66" customWidth="1"/>
    <col min="12563" max="12563" width="3.85546875" style="66" customWidth="1"/>
    <col min="12564" max="12565" width="2.140625" style="66" customWidth="1"/>
    <col min="12566" max="12566" width="2.42578125" style="66" customWidth="1"/>
    <col min="12567" max="12567" width="4.85546875" style="66" customWidth="1"/>
    <col min="12568" max="12568" width="2.7109375" style="66" customWidth="1"/>
    <col min="12569" max="12569" width="4.5703125" style="66" customWidth="1"/>
    <col min="12570" max="12570" width="4.7109375" style="66" customWidth="1"/>
    <col min="12571" max="12571" width="4.5703125" style="66" bestFit="1" customWidth="1"/>
    <col min="12572" max="12574" width="1.7109375" style="66" customWidth="1"/>
    <col min="12575" max="12575" width="5.28515625" style="66" customWidth="1"/>
    <col min="12576" max="12577" width="5.7109375" style="66" customWidth="1"/>
    <col min="12578" max="12578" width="4.42578125" style="66" customWidth="1"/>
    <col min="12579" max="12579" width="2.7109375" style="66" customWidth="1"/>
    <col min="12580" max="12580" width="6.42578125" style="66" customWidth="1"/>
    <col min="12581" max="12581" width="11" style="66" customWidth="1"/>
    <col min="12582" max="12798" width="9.140625" style="66"/>
    <col min="12799" max="12800" width="2.7109375" style="66" customWidth="1"/>
    <col min="12801" max="12801" width="7.140625" style="66" customWidth="1"/>
    <col min="12802" max="12802" width="4.7109375" style="66" customWidth="1"/>
    <col min="12803" max="12803" width="6" style="66" customWidth="1"/>
    <col min="12804" max="12806" width="1.7109375" style="66" customWidth="1"/>
    <col min="12807" max="12811" width="4.42578125" style="66" customWidth="1"/>
    <col min="12812" max="12813" width="1.5703125" style="66" customWidth="1"/>
    <col min="12814" max="12814" width="1.85546875" style="66" customWidth="1"/>
    <col min="12815" max="12818" width="4.42578125" style="66" customWidth="1"/>
    <col min="12819" max="12819" width="3.85546875" style="66" customWidth="1"/>
    <col min="12820" max="12821" width="2.140625" style="66" customWidth="1"/>
    <col min="12822" max="12822" width="2.42578125" style="66" customWidth="1"/>
    <col min="12823" max="12823" width="4.85546875" style="66" customWidth="1"/>
    <col min="12824" max="12824" width="2.7109375" style="66" customWidth="1"/>
    <col min="12825" max="12825" width="4.5703125" style="66" customWidth="1"/>
    <col min="12826" max="12826" width="4.7109375" style="66" customWidth="1"/>
    <col min="12827" max="12827" width="4.5703125" style="66" bestFit="1" customWidth="1"/>
    <col min="12828" max="12830" width="1.7109375" style="66" customWidth="1"/>
    <col min="12831" max="12831" width="5.28515625" style="66" customWidth="1"/>
    <col min="12832" max="12833" width="5.7109375" style="66" customWidth="1"/>
    <col min="12834" max="12834" width="4.42578125" style="66" customWidth="1"/>
    <col min="12835" max="12835" width="2.7109375" style="66" customWidth="1"/>
    <col min="12836" max="12836" width="6.42578125" style="66" customWidth="1"/>
    <col min="12837" max="12837" width="11" style="66" customWidth="1"/>
    <col min="12838" max="13054" width="9.140625" style="66"/>
    <col min="13055" max="13056" width="2.7109375" style="66" customWidth="1"/>
    <col min="13057" max="13057" width="7.140625" style="66" customWidth="1"/>
    <col min="13058" max="13058" width="4.7109375" style="66" customWidth="1"/>
    <col min="13059" max="13059" width="6" style="66" customWidth="1"/>
    <col min="13060" max="13062" width="1.7109375" style="66" customWidth="1"/>
    <col min="13063" max="13067" width="4.42578125" style="66" customWidth="1"/>
    <col min="13068" max="13069" width="1.5703125" style="66" customWidth="1"/>
    <col min="13070" max="13070" width="1.85546875" style="66" customWidth="1"/>
    <col min="13071" max="13074" width="4.42578125" style="66" customWidth="1"/>
    <col min="13075" max="13075" width="3.85546875" style="66" customWidth="1"/>
    <col min="13076" max="13077" width="2.140625" style="66" customWidth="1"/>
    <col min="13078" max="13078" width="2.42578125" style="66" customWidth="1"/>
    <col min="13079" max="13079" width="4.85546875" style="66" customWidth="1"/>
    <col min="13080" max="13080" width="2.7109375" style="66" customWidth="1"/>
    <col min="13081" max="13081" width="4.5703125" style="66" customWidth="1"/>
    <col min="13082" max="13082" width="4.7109375" style="66" customWidth="1"/>
    <col min="13083" max="13083" width="4.5703125" style="66" bestFit="1" customWidth="1"/>
    <col min="13084" max="13086" width="1.7109375" style="66" customWidth="1"/>
    <col min="13087" max="13087" width="5.28515625" style="66" customWidth="1"/>
    <col min="13088" max="13089" width="5.7109375" style="66" customWidth="1"/>
    <col min="13090" max="13090" width="4.42578125" style="66" customWidth="1"/>
    <col min="13091" max="13091" width="2.7109375" style="66" customWidth="1"/>
    <col min="13092" max="13092" width="6.42578125" style="66" customWidth="1"/>
    <col min="13093" max="13093" width="11" style="66" customWidth="1"/>
    <col min="13094" max="13310" width="9.140625" style="66"/>
    <col min="13311" max="13312" width="2.7109375" style="66" customWidth="1"/>
    <col min="13313" max="13313" width="7.140625" style="66" customWidth="1"/>
    <col min="13314" max="13314" width="4.7109375" style="66" customWidth="1"/>
    <col min="13315" max="13315" width="6" style="66" customWidth="1"/>
    <col min="13316" max="13318" width="1.7109375" style="66" customWidth="1"/>
    <col min="13319" max="13323" width="4.42578125" style="66" customWidth="1"/>
    <col min="13324" max="13325" width="1.5703125" style="66" customWidth="1"/>
    <col min="13326" max="13326" width="1.85546875" style="66" customWidth="1"/>
    <col min="13327" max="13330" width="4.42578125" style="66" customWidth="1"/>
    <col min="13331" max="13331" width="3.85546875" style="66" customWidth="1"/>
    <col min="13332" max="13333" width="2.140625" style="66" customWidth="1"/>
    <col min="13334" max="13334" width="2.42578125" style="66" customWidth="1"/>
    <col min="13335" max="13335" width="4.85546875" style="66" customWidth="1"/>
    <col min="13336" max="13336" width="2.7109375" style="66" customWidth="1"/>
    <col min="13337" max="13337" width="4.5703125" style="66" customWidth="1"/>
    <col min="13338" max="13338" width="4.7109375" style="66" customWidth="1"/>
    <col min="13339" max="13339" width="4.5703125" style="66" bestFit="1" customWidth="1"/>
    <col min="13340" max="13342" width="1.7109375" style="66" customWidth="1"/>
    <col min="13343" max="13343" width="5.28515625" style="66" customWidth="1"/>
    <col min="13344" max="13345" width="5.7109375" style="66" customWidth="1"/>
    <col min="13346" max="13346" width="4.42578125" style="66" customWidth="1"/>
    <col min="13347" max="13347" width="2.7109375" style="66" customWidth="1"/>
    <col min="13348" max="13348" width="6.42578125" style="66" customWidth="1"/>
    <col min="13349" max="13349" width="11" style="66" customWidth="1"/>
    <col min="13350" max="13566" width="9.140625" style="66"/>
    <col min="13567" max="13568" width="2.7109375" style="66" customWidth="1"/>
    <col min="13569" max="13569" width="7.140625" style="66" customWidth="1"/>
    <col min="13570" max="13570" width="4.7109375" style="66" customWidth="1"/>
    <col min="13571" max="13571" width="6" style="66" customWidth="1"/>
    <col min="13572" max="13574" width="1.7109375" style="66" customWidth="1"/>
    <col min="13575" max="13579" width="4.42578125" style="66" customWidth="1"/>
    <col min="13580" max="13581" width="1.5703125" style="66" customWidth="1"/>
    <col min="13582" max="13582" width="1.85546875" style="66" customWidth="1"/>
    <col min="13583" max="13586" width="4.42578125" style="66" customWidth="1"/>
    <col min="13587" max="13587" width="3.85546875" style="66" customWidth="1"/>
    <col min="13588" max="13589" width="2.140625" style="66" customWidth="1"/>
    <col min="13590" max="13590" width="2.42578125" style="66" customWidth="1"/>
    <col min="13591" max="13591" width="4.85546875" style="66" customWidth="1"/>
    <col min="13592" max="13592" width="2.7109375" style="66" customWidth="1"/>
    <col min="13593" max="13593" width="4.5703125" style="66" customWidth="1"/>
    <col min="13594" max="13594" width="4.7109375" style="66" customWidth="1"/>
    <col min="13595" max="13595" width="4.5703125" style="66" bestFit="1" customWidth="1"/>
    <col min="13596" max="13598" width="1.7109375" style="66" customWidth="1"/>
    <col min="13599" max="13599" width="5.28515625" style="66" customWidth="1"/>
    <col min="13600" max="13601" width="5.7109375" style="66" customWidth="1"/>
    <col min="13602" max="13602" width="4.42578125" style="66" customWidth="1"/>
    <col min="13603" max="13603" width="2.7109375" style="66" customWidth="1"/>
    <col min="13604" max="13604" width="6.42578125" style="66" customWidth="1"/>
    <col min="13605" max="13605" width="11" style="66" customWidth="1"/>
    <col min="13606" max="13822" width="9.140625" style="66"/>
    <col min="13823" max="13824" width="2.7109375" style="66" customWidth="1"/>
    <col min="13825" max="13825" width="7.140625" style="66" customWidth="1"/>
    <col min="13826" max="13826" width="4.7109375" style="66" customWidth="1"/>
    <col min="13827" max="13827" width="6" style="66" customWidth="1"/>
    <col min="13828" max="13830" width="1.7109375" style="66" customWidth="1"/>
    <col min="13831" max="13835" width="4.42578125" style="66" customWidth="1"/>
    <col min="13836" max="13837" width="1.5703125" style="66" customWidth="1"/>
    <col min="13838" max="13838" width="1.85546875" style="66" customWidth="1"/>
    <col min="13839" max="13842" width="4.42578125" style="66" customWidth="1"/>
    <col min="13843" max="13843" width="3.85546875" style="66" customWidth="1"/>
    <col min="13844" max="13845" width="2.140625" style="66" customWidth="1"/>
    <col min="13846" max="13846" width="2.42578125" style="66" customWidth="1"/>
    <col min="13847" max="13847" width="4.85546875" style="66" customWidth="1"/>
    <col min="13848" max="13848" width="2.7109375" style="66" customWidth="1"/>
    <col min="13849" max="13849" width="4.5703125" style="66" customWidth="1"/>
    <col min="13850" max="13850" width="4.7109375" style="66" customWidth="1"/>
    <col min="13851" max="13851" width="4.5703125" style="66" bestFit="1" customWidth="1"/>
    <col min="13852" max="13854" width="1.7109375" style="66" customWidth="1"/>
    <col min="13855" max="13855" width="5.28515625" style="66" customWidth="1"/>
    <col min="13856" max="13857" width="5.7109375" style="66" customWidth="1"/>
    <col min="13858" max="13858" width="4.42578125" style="66" customWidth="1"/>
    <col min="13859" max="13859" width="2.7109375" style="66" customWidth="1"/>
    <col min="13860" max="13860" width="6.42578125" style="66" customWidth="1"/>
    <col min="13861" max="13861" width="11" style="66" customWidth="1"/>
    <col min="13862" max="14078" width="9.140625" style="66"/>
    <col min="14079" max="14080" width="2.7109375" style="66" customWidth="1"/>
    <col min="14081" max="14081" width="7.140625" style="66" customWidth="1"/>
    <col min="14082" max="14082" width="4.7109375" style="66" customWidth="1"/>
    <col min="14083" max="14083" width="6" style="66" customWidth="1"/>
    <col min="14084" max="14086" width="1.7109375" style="66" customWidth="1"/>
    <col min="14087" max="14091" width="4.42578125" style="66" customWidth="1"/>
    <col min="14092" max="14093" width="1.5703125" style="66" customWidth="1"/>
    <col min="14094" max="14094" width="1.85546875" style="66" customWidth="1"/>
    <col min="14095" max="14098" width="4.42578125" style="66" customWidth="1"/>
    <col min="14099" max="14099" width="3.85546875" style="66" customWidth="1"/>
    <col min="14100" max="14101" width="2.140625" style="66" customWidth="1"/>
    <col min="14102" max="14102" width="2.42578125" style="66" customWidth="1"/>
    <col min="14103" max="14103" width="4.85546875" style="66" customWidth="1"/>
    <col min="14104" max="14104" width="2.7109375" style="66" customWidth="1"/>
    <col min="14105" max="14105" width="4.5703125" style="66" customWidth="1"/>
    <col min="14106" max="14106" width="4.7109375" style="66" customWidth="1"/>
    <col min="14107" max="14107" width="4.5703125" style="66" bestFit="1" customWidth="1"/>
    <col min="14108" max="14110" width="1.7109375" style="66" customWidth="1"/>
    <col min="14111" max="14111" width="5.28515625" style="66" customWidth="1"/>
    <col min="14112" max="14113" width="5.7109375" style="66" customWidth="1"/>
    <col min="14114" max="14114" width="4.42578125" style="66" customWidth="1"/>
    <col min="14115" max="14115" width="2.7109375" style="66" customWidth="1"/>
    <col min="14116" max="14116" width="6.42578125" style="66" customWidth="1"/>
    <col min="14117" max="14117" width="11" style="66" customWidth="1"/>
    <col min="14118" max="14334" width="9.140625" style="66"/>
    <col min="14335" max="14336" width="2.7109375" style="66" customWidth="1"/>
    <col min="14337" max="14337" width="7.140625" style="66" customWidth="1"/>
    <col min="14338" max="14338" width="4.7109375" style="66" customWidth="1"/>
    <col min="14339" max="14339" width="6" style="66" customWidth="1"/>
    <col min="14340" max="14342" width="1.7109375" style="66" customWidth="1"/>
    <col min="14343" max="14347" width="4.42578125" style="66" customWidth="1"/>
    <col min="14348" max="14349" width="1.5703125" style="66" customWidth="1"/>
    <col min="14350" max="14350" width="1.85546875" style="66" customWidth="1"/>
    <col min="14351" max="14354" width="4.42578125" style="66" customWidth="1"/>
    <col min="14355" max="14355" width="3.85546875" style="66" customWidth="1"/>
    <col min="14356" max="14357" width="2.140625" style="66" customWidth="1"/>
    <col min="14358" max="14358" width="2.42578125" style="66" customWidth="1"/>
    <col min="14359" max="14359" width="4.85546875" style="66" customWidth="1"/>
    <col min="14360" max="14360" width="2.7109375" style="66" customWidth="1"/>
    <col min="14361" max="14361" width="4.5703125" style="66" customWidth="1"/>
    <col min="14362" max="14362" width="4.7109375" style="66" customWidth="1"/>
    <col min="14363" max="14363" width="4.5703125" style="66" bestFit="1" customWidth="1"/>
    <col min="14364" max="14366" width="1.7109375" style="66" customWidth="1"/>
    <col min="14367" max="14367" width="5.28515625" style="66" customWidth="1"/>
    <col min="14368" max="14369" width="5.7109375" style="66" customWidth="1"/>
    <col min="14370" max="14370" width="4.42578125" style="66" customWidth="1"/>
    <col min="14371" max="14371" width="2.7109375" style="66" customWidth="1"/>
    <col min="14372" max="14372" width="6.42578125" style="66" customWidth="1"/>
    <col min="14373" max="14373" width="11" style="66" customWidth="1"/>
    <col min="14374" max="14590" width="9.140625" style="66"/>
    <col min="14591" max="14592" width="2.7109375" style="66" customWidth="1"/>
    <col min="14593" max="14593" width="7.140625" style="66" customWidth="1"/>
    <col min="14594" max="14594" width="4.7109375" style="66" customWidth="1"/>
    <col min="14595" max="14595" width="6" style="66" customWidth="1"/>
    <col min="14596" max="14598" width="1.7109375" style="66" customWidth="1"/>
    <col min="14599" max="14603" width="4.42578125" style="66" customWidth="1"/>
    <col min="14604" max="14605" width="1.5703125" style="66" customWidth="1"/>
    <col min="14606" max="14606" width="1.85546875" style="66" customWidth="1"/>
    <col min="14607" max="14610" width="4.42578125" style="66" customWidth="1"/>
    <col min="14611" max="14611" width="3.85546875" style="66" customWidth="1"/>
    <col min="14612" max="14613" width="2.140625" style="66" customWidth="1"/>
    <col min="14614" max="14614" width="2.42578125" style="66" customWidth="1"/>
    <col min="14615" max="14615" width="4.85546875" style="66" customWidth="1"/>
    <col min="14616" max="14616" width="2.7109375" style="66" customWidth="1"/>
    <col min="14617" max="14617" width="4.5703125" style="66" customWidth="1"/>
    <col min="14618" max="14618" width="4.7109375" style="66" customWidth="1"/>
    <col min="14619" max="14619" width="4.5703125" style="66" bestFit="1" customWidth="1"/>
    <col min="14620" max="14622" width="1.7109375" style="66" customWidth="1"/>
    <col min="14623" max="14623" width="5.28515625" style="66" customWidth="1"/>
    <col min="14624" max="14625" width="5.7109375" style="66" customWidth="1"/>
    <col min="14626" max="14626" width="4.42578125" style="66" customWidth="1"/>
    <col min="14627" max="14627" width="2.7109375" style="66" customWidth="1"/>
    <col min="14628" max="14628" width="6.42578125" style="66" customWidth="1"/>
    <col min="14629" max="14629" width="11" style="66" customWidth="1"/>
    <col min="14630" max="14846" width="9.140625" style="66"/>
    <col min="14847" max="14848" width="2.7109375" style="66" customWidth="1"/>
    <col min="14849" max="14849" width="7.140625" style="66" customWidth="1"/>
    <col min="14850" max="14850" width="4.7109375" style="66" customWidth="1"/>
    <col min="14851" max="14851" width="6" style="66" customWidth="1"/>
    <col min="14852" max="14854" width="1.7109375" style="66" customWidth="1"/>
    <col min="14855" max="14859" width="4.42578125" style="66" customWidth="1"/>
    <col min="14860" max="14861" width="1.5703125" style="66" customWidth="1"/>
    <col min="14862" max="14862" width="1.85546875" style="66" customWidth="1"/>
    <col min="14863" max="14866" width="4.42578125" style="66" customWidth="1"/>
    <col min="14867" max="14867" width="3.85546875" style="66" customWidth="1"/>
    <col min="14868" max="14869" width="2.140625" style="66" customWidth="1"/>
    <col min="14870" max="14870" width="2.42578125" style="66" customWidth="1"/>
    <col min="14871" max="14871" width="4.85546875" style="66" customWidth="1"/>
    <col min="14872" max="14872" width="2.7109375" style="66" customWidth="1"/>
    <col min="14873" max="14873" width="4.5703125" style="66" customWidth="1"/>
    <col min="14874" max="14874" width="4.7109375" style="66" customWidth="1"/>
    <col min="14875" max="14875" width="4.5703125" style="66" bestFit="1" customWidth="1"/>
    <col min="14876" max="14878" width="1.7109375" style="66" customWidth="1"/>
    <col min="14879" max="14879" width="5.28515625" style="66" customWidth="1"/>
    <col min="14880" max="14881" width="5.7109375" style="66" customWidth="1"/>
    <col min="14882" max="14882" width="4.42578125" style="66" customWidth="1"/>
    <col min="14883" max="14883" width="2.7109375" style="66" customWidth="1"/>
    <col min="14884" max="14884" width="6.42578125" style="66" customWidth="1"/>
    <col min="14885" max="14885" width="11" style="66" customWidth="1"/>
    <col min="14886" max="15102" width="9.140625" style="66"/>
    <col min="15103" max="15104" width="2.7109375" style="66" customWidth="1"/>
    <col min="15105" max="15105" width="7.140625" style="66" customWidth="1"/>
    <col min="15106" max="15106" width="4.7109375" style="66" customWidth="1"/>
    <col min="15107" max="15107" width="6" style="66" customWidth="1"/>
    <col min="15108" max="15110" width="1.7109375" style="66" customWidth="1"/>
    <col min="15111" max="15115" width="4.42578125" style="66" customWidth="1"/>
    <col min="15116" max="15117" width="1.5703125" style="66" customWidth="1"/>
    <col min="15118" max="15118" width="1.85546875" style="66" customWidth="1"/>
    <col min="15119" max="15122" width="4.42578125" style="66" customWidth="1"/>
    <col min="15123" max="15123" width="3.85546875" style="66" customWidth="1"/>
    <col min="15124" max="15125" width="2.140625" style="66" customWidth="1"/>
    <col min="15126" max="15126" width="2.42578125" style="66" customWidth="1"/>
    <col min="15127" max="15127" width="4.85546875" style="66" customWidth="1"/>
    <col min="15128" max="15128" width="2.7109375" style="66" customWidth="1"/>
    <col min="15129" max="15129" width="4.5703125" style="66" customWidth="1"/>
    <col min="15130" max="15130" width="4.7109375" style="66" customWidth="1"/>
    <col min="15131" max="15131" width="4.5703125" style="66" bestFit="1" customWidth="1"/>
    <col min="15132" max="15134" width="1.7109375" style="66" customWidth="1"/>
    <col min="15135" max="15135" width="5.28515625" style="66" customWidth="1"/>
    <col min="15136" max="15137" width="5.7109375" style="66" customWidth="1"/>
    <col min="15138" max="15138" width="4.42578125" style="66" customWidth="1"/>
    <col min="15139" max="15139" width="2.7109375" style="66" customWidth="1"/>
    <col min="15140" max="15140" width="6.42578125" style="66" customWidth="1"/>
    <col min="15141" max="15141" width="11" style="66" customWidth="1"/>
    <col min="15142" max="15358" width="9.140625" style="66"/>
    <col min="15359" max="15360" width="2.7109375" style="66" customWidth="1"/>
    <col min="15361" max="15361" width="7.140625" style="66" customWidth="1"/>
    <col min="15362" max="15362" width="4.7109375" style="66" customWidth="1"/>
    <col min="15363" max="15363" width="6" style="66" customWidth="1"/>
    <col min="15364" max="15366" width="1.7109375" style="66" customWidth="1"/>
    <col min="15367" max="15371" width="4.42578125" style="66" customWidth="1"/>
    <col min="15372" max="15373" width="1.5703125" style="66" customWidth="1"/>
    <col min="15374" max="15374" width="1.85546875" style="66" customWidth="1"/>
    <col min="15375" max="15378" width="4.42578125" style="66" customWidth="1"/>
    <col min="15379" max="15379" width="3.85546875" style="66" customWidth="1"/>
    <col min="15380" max="15381" width="2.140625" style="66" customWidth="1"/>
    <col min="15382" max="15382" width="2.42578125" style="66" customWidth="1"/>
    <col min="15383" max="15383" width="4.85546875" style="66" customWidth="1"/>
    <col min="15384" max="15384" width="2.7109375" style="66" customWidth="1"/>
    <col min="15385" max="15385" width="4.5703125" style="66" customWidth="1"/>
    <col min="15386" max="15386" width="4.7109375" style="66" customWidth="1"/>
    <col min="15387" max="15387" width="4.5703125" style="66" bestFit="1" customWidth="1"/>
    <col min="15388" max="15390" width="1.7109375" style="66" customWidth="1"/>
    <col min="15391" max="15391" width="5.28515625" style="66" customWidth="1"/>
    <col min="15392" max="15393" width="5.7109375" style="66" customWidth="1"/>
    <col min="15394" max="15394" width="4.42578125" style="66" customWidth="1"/>
    <col min="15395" max="15395" width="2.7109375" style="66" customWidth="1"/>
    <col min="15396" max="15396" width="6.42578125" style="66" customWidth="1"/>
    <col min="15397" max="15397" width="11" style="66" customWidth="1"/>
    <col min="15398" max="15614" width="9.140625" style="66"/>
    <col min="15615" max="15616" width="2.7109375" style="66" customWidth="1"/>
    <col min="15617" max="15617" width="7.140625" style="66" customWidth="1"/>
    <col min="15618" max="15618" width="4.7109375" style="66" customWidth="1"/>
    <col min="15619" max="15619" width="6" style="66" customWidth="1"/>
    <col min="15620" max="15622" width="1.7109375" style="66" customWidth="1"/>
    <col min="15623" max="15627" width="4.42578125" style="66" customWidth="1"/>
    <col min="15628" max="15629" width="1.5703125" style="66" customWidth="1"/>
    <col min="15630" max="15630" width="1.85546875" style="66" customWidth="1"/>
    <col min="15631" max="15634" width="4.42578125" style="66" customWidth="1"/>
    <col min="15635" max="15635" width="3.85546875" style="66" customWidth="1"/>
    <col min="15636" max="15637" width="2.140625" style="66" customWidth="1"/>
    <col min="15638" max="15638" width="2.42578125" style="66" customWidth="1"/>
    <col min="15639" max="15639" width="4.85546875" style="66" customWidth="1"/>
    <col min="15640" max="15640" width="2.7109375" style="66" customWidth="1"/>
    <col min="15641" max="15641" width="4.5703125" style="66" customWidth="1"/>
    <col min="15642" max="15642" width="4.7109375" style="66" customWidth="1"/>
    <col min="15643" max="15643" width="4.5703125" style="66" bestFit="1" customWidth="1"/>
    <col min="15644" max="15646" width="1.7109375" style="66" customWidth="1"/>
    <col min="15647" max="15647" width="5.28515625" style="66" customWidth="1"/>
    <col min="15648" max="15649" width="5.7109375" style="66" customWidth="1"/>
    <col min="15650" max="15650" width="4.42578125" style="66" customWidth="1"/>
    <col min="15651" max="15651" width="2.7109375" style="66" customWidth="1"/>
    <col min="15652" max="15652" width="6.42578125" style="66" customWidth="1"/>
    <col min="15653" max="15653" width="11" style="66" customWidth="1"/>
    <col min="15654" max="15870" width="9.140625" style="66"/>
    <col min="15871" max="15872" width="2.7109375" style="66" customWidth="1"/>
    <col min="15873" max="15873" width="7.140625" style="66" customWidth="1"/>
    <col min="15874" max="15874" width="4.7109375" style="66" customWidth="1"/>
    <col min="15875" max="15875" width="6" style="66" customWidth="1"/>
    <col min="15876" max="15878" width="1.7109375" style="66" customWidth="1"/>
    <col min="15879" max="15883" width="4.42578125" style="66" customWidth="1"/>
    <col min="15884" max="15885" width="1.5703125" style="66" customWidth="1"/>
    <col min="15886" max="15886" width="1.85546875" style="66" customWidth="1"/>
    <col min="15887" max="15890" width="4.42578125" style="66" customWidth="1"/>
    <col min="15891" max="15891" width="3.85546875" style="66" customWidth="1"/>
    <col min="15892" max="15893" width="2.140625" style="66" customWidth="1"/>
    <col min="15894" max="15894" width="2.42578125" style="66" customWidth="1"/>
    <col min="15895" max="15895" width="4.85546875" style="66" customWidth="1"/>
    <col min="15896" max="15896" width="2.7109375" style="66" customWidth="1"/>
    <col min="15897" max="15897" width="4.5703125" style="66" customWidth="1"/>
    <col min="15898" max="15898" width="4.7109375" style="66" customWidth="1"/>
    <col min="15899" max="15899" width="4.5703125" style="66" bestFit="1" customWidth="1"/>
    <col min="15900" max="15902" width="1.7109375" style="66" customWidth="1"/>
    <col min="15903" max="15903" width="5.28515625" style="66" customWidth="1"/>
    <col min="15904" max="15905" width="5.7109375" style="66" customWidth="1"/>
    <col min="15906" max="15906" width="4.42578125" style="66" customWidth="1"/>
    <col min="15907" max="15907" width="2.7109375" style="66" customWidth="1"/>
    <col min="15908" max="15908" width="6.42578125" style="66" customWidth="1"/>
    <col min="15909" max="15909" width="11" style="66" customWidth="1"/>
    <col min="15910" max="16126" width="9.140625" style="66"/>
    <col min="16127" max="16128" width="2.7109375" style="66" customWidth="1"/>
    <col min="16129" max="16129" width="7.140625" style="66" customWidth="1"/>
    <col min="16130" max="16130" width="4.7109375" style="66" customWidth="1"/>
    <col min="16131" max="16131" width="6" style="66" customWidth="1"/>
    <col min="16132" max="16134" width="1.7109375" style="66" customWidth="1"/>
    <col min="16135" max="16139" width="4.42578125" style="66" customWidth="1"/>
    <col min="16140" max="16141" width="1.5703125" style="66" customWidth="1"/>
    <col min="16142" max="16142" width="1.85546875" style="66" customWidth="1"/>
    <col min="16143" max="16146" width="4.42578125" style="66" customWidth="1"/>
    <col min="16147" max="16147" width="3.85546875" style="66" customWidth="1"/>
    <col min="16148" max="16149" width="2.140625" style="66" customWidth="1"/>
    <col min="16150" max="16150" width="2.42578125" style="66" customWidth="1"/>
    <col min="16151" max="16151" width="4.85546875" style="66" customWidth="1"/>
    <col min="16152" max="16152" width="2.7109375" style="66" customWidth="1"/>
    <col min="16153" max="16153" width="4.5703125" style="66" customWidth="1"/>
    <col min="16154" max="16154" width="4.7109375" style="66" customWidth="1"/>
    <col min="16155" max="16155" width="4.5703125" style="66" bestFit="1" customWidth="1"/>
    <col min="16156" max="16158" width="1.7109375" style="66" customWidth="1"/>
    <col min="16159" max="16159" width="5.28515625" style="66" customWidth="1"/>
    <col min="16160" max="16161" width="5.7109375" style="66" customWidth="1"/>
    <col min="16162" max="16162" width="4.42578125" style="66" customWidth="1"/>
    <col min="16163" max="16163" width="2.7109375" style="66" customWidth="1"/>
    <col min="16164" max="16164" width="6.42578125" style="66" customWidth="1"/>
    <col min="16165" max="16165" width="11" style="66" customWidth="1"/>
    <col min="16166" max="16384" width="9.140625" style="66"/>
  </cols>
  <sheetData>
    <row r="1" spans="1:49" ht="22.5" customHeight="1" thickTop="1">
      <c r="A1" s="107"/>
      <c r="B1" s="220"/>
      <c r="C1" s="220"/>
      <c r="D1" s="220"/>
      <c r="E1" s="220"/>
      <c r="F1" s="220"/>
      <c r="G1" s="220"/>
      <c r="H1" s="220"/>
      <c r="I1" s="220"/>
      <c r="J1" s="220"/>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108"/>
      <c r="AM1" s="108"/>
      <c r="AN1" s="108"/>
      <c r="AO1" s="108"/>
      <c r="AP1" s="108"/>
      <c r="AQ1" s="108"/>
      <c r="AR1" s="108"/>
      <c r="AS1" s="108"/>
      <c r="AT1" s="108"/>
      <c r="AU1" s="108"/>
      <c r="AV1" s="108"/>
      <c r="AW1" s="109"/>
    </row>
    <row r="2" spans="1:49" ht="21" customHeight="1">
      <c r="A2" s="110"/>
      <c r="B2" s="221" t="str">
        <f>Measurements!$B$3</f>
        <v>Housing Urban Development &amp; Public Health Engineering Department Division Faisalabad</v>
      </c>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221"/>
      <c r="AT2" s="221"/>
      <c r="AU2" s="221"/>
      <c r="AV2" s="221"/>
      <c r="AW2" s="222"/>
    </row>
    <row r="3" spans="1:49">
      <c r="A3" s="110"/>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73"/>
      <c r="AM3" s="73"/>
      <c r="AN3" s="73"/>
      <c r="AO3" s="73"/>
      <c r="AP3" s="73"/>
      <c r="AQ3" s="73"/>
      <c r="AR3" s="73"/>
      <c r="AS3" s="73"/>
      <c r="AT3" s="73"/>
      <c r="AU3" s="73"/>
      <c r="AV3" s="73"/>
      <c r="AW3" s="111"/>
    </row>
    <row r="4" spans="1:49" ht="18">
      <c r="A4" s="110"/>
      <c r="B4" s="218" t="str">
        <f>Measurements!$B$5</f>
        <v>Construction of Septic Tank at Government Girl's High School 51-JB UC # 177 District Faisalabad</v>
      </c>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218"/>
      <c r="AW4" s="219"/>
    </row>
    <row r="5" spans="1:49">
      <c r="A5" s="110"/>
      <c r="B5" s="73"/>
      <c r="C5" s="73"/>
      <c r="D5" s="73"/>
      <c r="E5" s="73"/>
      <c r="F5" s="231" t="s">
        <v>89</v>
      </c>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67"/>
      <c r="AH5" s="73"/>
      <c r="AI5" s="73"/>
      <c r="AJ5" s="73"/>
      <c r="AK5" s="73"/>
      <c r="AL5" s="73"/>
      <c r="AM5" s="73"/>
      <c r="AN5" s="73"/>
      <c r="AO5" s="73"/>
      <c r="AP5" s="73"/>
      <c r="AQ5" s="73"/>
      <c r="AR5" s="73"/>
      <c r="AS5" s="73"/>
      <c r="AT5" s="73"/>
      <c r="AU5" s="73"/>
      <c r="AV5" s="73"/>
      <c r="AW5" s="111"/>
    </row>
    <row r="6" spans="1:49">
      <c r="A6" s="110"/>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111"/>
    </row>
    <row r="7" spans="1:49" ht="15.75">
      <c r="A7" s="110"/>
      <c r="B7" s="73"/>
      <c r="C7" s="73"/>
      <c r="D7" s="73"/>
      <c r="E7" s="73"/>
      <c r="F7" s="231" t="s">
        <v>74</v>
      </c>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67"/>
      <c r="AH7" s="73"/>
      <c r="AI7" s="73"/>
      <c r="AJ7" s="73"/>
      <c r="AK7" s="73"/>
      <c r="AL7" s="73"/>
      <c r="AM7" s="73"/>
      <c r="AN7" s="73"/>
      <c r="AO7" s="73"/>
      <c r="AP7" s="73"/>
      <c r="AQ7" s="233" t="s">
        <v>73</v>
      </c>
      <c r="AR7" s="233"/>
      <c r="AS7" s="233"/>
      <c r="AT7" s="233"/>
      <c r="AU7" s="233"/>
      <c r="AV7" s="73"/>
      <c r="AW7" s="111"/>
    </row>
    <row r="8" spans="1:49">
      <c r="A8" s="112"/>
      <c r="B8" s="67"/>
      <c r="C8" s="67"/>
      <c r="D8" s="67"/>
      <c r="E8" s="67"/>
      <c r="F8" s="67"/>
      <c r="G8" s="67"/>
      <c r="H8" s="67"/>
      <c r="I8" s="67"/>
      <c r="J8" s="67"/>
      <c r="K8" s="67"/>
      <c r="L8" s="67"/>
      <c r="M8" s="67"/>
      <c r="N8" s="67"/>
      <c r="O8" s="67"/>
      <c r="P8" s="67"/>
      <c r="Q8" s="67"/>
      <c r="R8" s="67"/>
      <c r="S8" s="67"/>
      <c r="T8" s="67"/>
      <c r="U8" s="67"/>
      <c r="V8" s="67"/>
      <c r="W8" s="67"/>
      <c r="X8" s="67"/>
      <c r="Y8" s="73" t="s">
        <v>34</v>
      </c>
      <c r="Z8" s="67"/>
      <c r="AA8" s="67"/>
      <c r="AB8" s="67"/>
      <c r="AC8" s="67"/>
      <c r="AD8" s="67"/>
      <c r="AE8" s="73"/>
      <c r="AF8" s="73"/>
      <c r="AG8" s="73"/>
      <c r="AH8" s="73"/>
      <c r="AI8" s="73"/>
      <c r="AJ8" s="73"/>
      <c r="AK8" s="73"/>
      <c r="AL8" s="73"/>
      <c r="AM8" s="73"/>
      <c r="AN8" s="73"/>
      <c r="AO8" s="73"/>
      <c r="AP8" s="73"/>
      <c r="AQ8" s="73"/>
      <c r="AR8" s="73"/>
      <c r="AS8" s="73"/>
      <c r="AT8" s="73"/>
      <c r="AU8" s="73"/>
      <c r="AV8" s="73"/>
      <c r="AW8" s="111"/>
    </row>
    <row r="9" spans="1:49" ht="21.75" customHeight="1">
      <c r="A9" s="112"/>
      <c r="B9" s="67"/>
      <c r="C9" s="118" t="s">
        <v>59</v>
      </c>
      <c r="D9" s="67"/>
      <c r="E9" s="67"/>
      <c r="F9" s="68"/>
      <c r="G9" s="69"/>
      <c r="H9" s="69"/>
      <c r="I9" s="69"/>
      <c r="J9" s="69"/>
      <c r="K9" s="69"/>
      <c r="L9" s="69"/>
      <c r="M9" s="69"/>
      <c r="N9" s="70"/>
      <c r="O9" s="67"/>
      <c r="P9" s="68"/>
      <c r="Q9" s="69"/>
      <c r="R9" s="69"/>
      <c r="S9" s="69"/>
      <c r="T9" s="69"/>
      <c r="U9" s="69"/>
      <c r="V9" s="70"/>
      <c r="W9" s="67"/>
      <c r="X9" s="68"/>
      <c r="Y9" s="69"/>
      <c r="Z9" s="69"/>
      <c r="AA9" s="69"/>
      <c r="AB9" s="69"/>
      <c r="AC9" s="69"/>
      <c r="AD9" s="69"/>
      <c r="AE9" s="71"/>
      <c r="AF9" s="72"/>
      <c r="AG9" s="73"/>
      <c r="AH9" s="73"/>
      <c r="AI9" s="73"/>
      <c r="AJ9" s="74" t="s">
        <v>28</v>
      </c>
      <c r="AK9" s="73"/>
      <c r="AL9" s="73"/>
      <c r="AM9" s="73"/>
      <c r="AN9" s="73"/>
      <c r="AO9" s="74" t="s">
        <v>28</v>
      </c>
      <c r="AP9" s="73"/>
      <c r="AQ9" s="69"/>
      <c r="AR9" s="69"/>
      <c r="AS9" s="69"/>
      <c r="AT9" s="69"/>
      <c r="AU9" s="69"/>
      <c r="AV9" s="73"/>
      <c r="AW9" s="111"/>
    </row>
    <row r="10" spans="1:49" ht="43.5" customHeight="1">
      <c r="A10" s="112"/>
      <c r="B10" s="67"/>
      <c r="C10" s="75"/>
      <c r="D10" s="223"/>
      <c r="E10" s="227"/>
      <c r="F10" s="76"/>
      <c r="G10" s="77"/>
      <c r="H10" s="78"/>
      <c r="I10" s="67"/>
      <c r="J10" s="67"/>
      <c r="K10" s="67"/>
      <c r="L10" s="67"/>
      <c r="M10" s="67"/>
      <c r="N10" s="79"/>
      <c r="O10" s="80"/>
      <c r="P10" s="81"/>
      <c r="Q10" s="67"/>
      <c r="R10" s="67"/>
      <c r="S10" s="67"/>
      <c r="T10" s="67"/>
      <c r="U10" s="67"/>
      <c r="V10" s="76"/>
      <c r="W10" s="77"/>
      <c r="X10" s="78"/>
      <c r="Y10" s="67"/>
      <c r="Z10" s="82"/>
      <c r="AA10" s="82"/>
      <c r="AB10" s="82"/>
      <c r="AC10" s="82"/>
      <c r="AD10" s="76"/>
      <c r="AE10" s="77"/>
      <c r="AF10" s="78"/>
      <c r="AG10" s="67"/>
      <c r="AH10" s="113"/>
      <c r="AI10" s="73"/>
      <c r="AJ10" s="114" t="s">
        <v>2</v>
      </c>
      <c r="AK10" s="73"/>
      <c r="AL10" s="223" t="s">
        <v>32</v>
      </c>
      <c r="AM10" s="223"/>
      <c r="AN10" s="73"/>
      <c r="AO10" s="114" t="s">
        <v>2</v>
      </c>
      <c r="AP10" s="73"/>
      <c r="AQ10" s="83"/>
      <c r="AR10" s="73"/>
      <c r="AS10" s="73"/>
      <c r="AT10" s="73"/>
      <c r="AU10" s="83"/>
      <c r="AV10" s="73"/>
      <c r="AW10" s="111"/>
    </row>
    <row r="11" spans="1:49" ht="12" customHeight="1">
      <c r="A11" s="112"/>
      <c r="B11" s="67"/>
      <c r="C11" s="105"/>
      <c r="D11" s="105"/>
      <c r="E11" s="105"/>
      <c r="F11" s="76"/>
      <c r="G11" s="77"/>
      <c r="H11" s="78"/>
      <c r="I11" s="67"/>
      <c r="J11" s="67"/>
      <c r="K11" s="67"/>
      <c r="L11" s="67"/>
      <c r="M11" s="67"/>
      <c r="N11" s="67"/>
      <c r="O11" s="67"/>
      <c r="P11" s="67"/>
      <c r="Q11" s="67"/>
      <c r="R11" s="67"/>
      <c r="S11" s="67"/>
      <c r="T11" s="67"/>
      <c r="U11" s="67"/>
      <c r="V11" s="76"/>
      <c r="W11" s="77"/>
      <c r="X11" s="78"/>
      <c r="Y11" s="67"/>
      <c r="Z11" s="82"/>
      <c r="AA11" s="82"/>
      <c r="AB11" s="82"/>
      <c r="AC11" s="82"/>
      <c r="AD11" s="76"/>
      <c r="AE11" s="77"/>
      <c r="AF11" s="78"/>
      <c r="AG11" s="104"/>
      <c r="AH11" s="105"/>
      <c r="AI11" s="105"/>
      <c r="AJ11" s="84"/>
      <c r="AK11" s="105"/>
      <c r="AL11" s="105"/>
      <c r="AM11" s="119" t="s">
        <v>33</v>
      </c>
      <c r="AN11" s="73"/>
      <c r="AO11" s="105"/>
      <c r="AP11" s="105"/>
      <c r="AQ11" s="85"/>
      <c r="AR11" s="73"/>
      <c r="AS11" s="73"/>
      <c r="AT11" s="73"/>
      <c r="AU11" s="85"/>
      <c r="AV11" s="105"/>
      <c r="AW11" s="111"/>
    </row>
    <row r="12" spans="1:49" ht="12.75" customHeight="1">
      <c r="A12" s="110"/>
      <c r="B12" s="73"/>
      <c r="C12" s="75"/>
      <c r="D12" s="32"/>
      <c r="E12" s="73"/>
      <c r="F12" s="86"/>
      <c r="G12" s="87"/>
      <c r="H12" s="88"/>
      <c r="I12" s="73"/>
      <c r="J12" s="73"/>
      <c r="K12" s="73"/>
      <c r="L12" s="73"/>
      <c r="M12" s="73"/>
      <c r="N12" s="89"/>
      <c r="O12" s="89"/>
      <c r="P12" s="89"/>
      <c r="Q12" s="73"/>
      <c r="R12" s="73"/>
      <c r="S12" s="73"/>
      <c r="T12" s="73"/>
      <c r="U12" s="73"/>
      <c r="V12" s="86"/>
      <c r="W12" s="87"/>
      <c r="X12" s="88"/>
      <c r="Y12" s="73"/>
      <c r="Z12" s="73"/>
      <c r="AA12" s="73"/>
      <c r="AB12" s="73"/>
      <c r="AC12" s="73"/>
      <c r="AD12" s="86"/>
      <c r="AE12" s="87"/>
      <c r="AF12" s="88"/>
      <c r="AG12" s="73"/>
      <c r="AH12" s="73"/>
      <c r="AI12" s="73"/>
      <c r="AJ12" s="73"/>
      <c r="AK12" s="73"/>
      <c r="AL12" s="73"/>
      <c r="AM12" s="73"/>
      <c r="AN12" s="73"/>
      <c r="AO12" s="73"/>
      <c r="AP12" s="73"/>
      <c r="AQ12" s="85"/>
      <c r="AR12" s="73"/>
      <c r="AS12" s="73"/>
      <c r="AT12" s="73"/>
      <c r="AU12" s="85"/>
      <c r="AV12" s="73"/>
      <c r="AW12" s="111"/>
    </row>
    <row r="13" spans="1:49" ht="12.75" customHeight="1">
      <c r="A13" s="110"/>
      <c r="B13" s="73"/>
      <c r="C13" s="75"/>
      <c r="D13" s="223" t="s">
        <v>35</v>
      </c>
      <c r="E13" s="227"/>
      <c r="F13" s="86"/>
      <c r="G13" s="87"/>
      <c r="H13" s="88"/>
      <c r="I13" s="73"/>
      <c r="J13" s="73"/>
      <c r="K13" s="73"/>
      <c r="L13" s="73"/>
      <c r="M13" s="73"/>
      <c r="N13" s="86"/>
      <c r="O13" s="87"/>
      <c r="P13" s="88"/>
      <c r="Q13" s="73"/>
      <c r="R13" s="73"/>
      <c r="S13" s="73"/>
      <c r="T13" s="73"/>
      <c r="U13" s="73"/>
      <c r="V13" s="86"/>
      <c r="W13" s="87"/>
      <c r="X13" s="88"/>
      <c r="Y13" s="73"/>
      <c r="Z13" s="73"/>
      <c r="AA13" s="73"/>
      <c r="AB13" s="73"/>
      <c r="AC13" s="73"/>
      <c r="AD13" s="86"/>
      <c r="AE13" s="87"/>
      <c r="AF13" s="88"/>
      <c r="AG13" s="73"/>
      <c r="AH13" s="73"/>
      <c r="AI13" s="73"/>
      <c r="AJ13" s="73"/>
      <c r="AK13" s="73"/>
      <c r="AL13" s="73"/>
      <c r="AM13" s="73"/>
      <c r="AN13" s="73"/>
      <c r="AO13" s="73"/>
      <c r="AP13" s="73"/>
      <c r="AQ13" s="85"/>
      <c r="AR13" s="73"/>
      <c r="AS13" s="73"/>
      <c r="AT13" s="73"/>
      <c r="AU13" s="85"/>
      <c r="AV13" s="73"/>
      <c r="AW13" s="111"/>
    </row>
    <row r="14" spans="1:49" ht="12.75" customHeight="1">
      <c r="A14" s="110"/>
      <c r="B14" s="73"/>
      <c r="C14" s="75"/>
      <c r="D14" s="223"/>
      <c r="E14" s="227"/>
      <c r="F14" s="86"/>
      <c r="G14" s="87"/>
      <c r="H14" s="88"/>
      <c r="I14" s="73"/>
      <c r="J14" s="73"/>
      <c r="K14" s="73"/>
      <c r="L14" s="73"/>
      <c r="M14" s="73"/>
      <c r="N14" s="86"/>
      <c r="O14" s="87"/>
      <c r="P14" s="88"/>
      <c r="Q14" s="73"/>
      <c r="R14" s="73"/>
      <c r="S14" s="73"/>
      <c r="T14" s="73"/>
      <c r="U14" s="73"/>
      <c r="V14" s="86"/>
      <c r="W14" s="87"/>
      <c r="X14" s="88"/>
      <c r="Y14" s="125" t="s">
        <v>65</v>
      </c>
      <c r="Z14" s="73"/>
      <c r="AA14" s="73"/>
      <c r="AB14" s="73"/>
      <c r="AC14" s="73"/>
      <c r="AD14" s="86"/>
      <c r="AE14" s="87"/>
      <c r="AF14" s="88"/>
      <c r="AG14" s="73"/>
      <c r="AH14" s="73"/>
      <c r="AI14" s="73"/>
      <c r="AJ14" s="73"/>
      <c r="AK14" s="73"/>
      <c r="AL14" s="73"/>
      <c r="AM14" s="73"/>
      <c r="AN14" s="73"/>
      <c r="AO14" s="73"/>
      <c r="AP14" s="73"/>
      <c r="AQ14" s="85"/>
      <c r="AR14" s="91" t="s">
        <v>65</v>
      </c>
      <c r="AS14" s="73"/>
      <c r="AT14" s="73"/>
      <c r="AU14" s="85"/>
      <c r="AV14" s="73"/>
      <c r="AW14" s="111"/>
    </row>
    <row r="15" spans="1:49" ht="12.75" customHeight="1">
      <c r="A15" s="110"/>
      <c r="B15" s="73"/>
      <c r="C15" s="75"/>
      <c r="D15" s="32"/>
      <c r="E15" s="73"/>
      <c r="F15" s="86"/>
      <c r="G15" s="87"/>
      <c r="H15" s="88"/>
      <c r="I15" s="73"/>
      <c r="J15" s="73"/>
      <c r="K15" s="73"/>
      <c r="L15" s="73"/>
      <c r="M15" s="73"/>
      <c r="N15" s="86"/>
      <c r="O15" s="87"/>
      <c r="P15" s="88"/>
      <c r="Q15" s="73"/>
      <c r="R15" s="73"/>
      <c r="S15" s="73"/>
      <c r="T15" s="73"/>
      <c r="U15" s="73"/>
      <c r="V15" s="86"/>
      <c r="W15" s="87"/>
      <c r="X15" s="88"/>
      <c r="Y15" s="73"/>
      <c r="Z15" s="73"/>
      <c r="AA15" s="73"/>
      <c r="AB15" s="73"/>
      <c r="AC15" s="73"/>
      <c r="AD15" s="86"/>
      <c r="AE15" s="87"/>
      <c r="AF15" s="88"/>
      <c r="AG15" s="73"/>
      <c r="AH15" s="73"/>
      <c r="AI15" s="73"/>
      <c r="AJ15" s="73"/>
      <c r="AK15" s="73"/>
      <c r="AL15" s="73"/>
      <c r="AM15" s="73"/>
      <c r="AN15" s="73"/>
      <c r="AO15" s="73"/>
      <c r="AP15" s="73"/>
      <c r="AQ15" s="85"/>
      <c r="AR15" s="73"/>
      <c r="AS15" s="73"/>
      <c r="AT15" s="73"/>
      <c r="AU15" s="85"/>
      <c r="AV15" s="73"/>
      <c r="AW15" s="111"/>
    </row>
    <row r="16" spans="1:49" ht="12.75" customHeight="1">
      <c r="A16" s="110"/>
      <c r="B16" s="73"/>
      <c r="C16" s="75"/>
      <c r="D16" s="32"/>
      <c r="E16" s="73"/>
      <c r="F16" s="86"/>
      <c r="G16" s="87"/>
      <c r="H16" s="88"/>
      <c r="I16" s="73"/>
      <c r="J16" s="73"/>
      <c r="K16" s="73" t="s">
        <v>64</v>
      </c>
      <c r="L16" s="73"/>
      <c r="M16" s="73"/>
      <c r="N16" s="86"/>
      <c r="O16" s="87"/>
      <c r="P16" s="88"/>
      <c r="Q16" s="73"/>
      <c r="R16" s="73"/>
      <c r="S16" s="73" t="s">
        <v>64</v>
      </c>
      <c r="T16" s="73"/>
      <c r="U16" s="73"/>
      <c r="V16" s="86"/>
      <c r="W16" s="87"/>
      <c r="X16" s="88"/>
      <c r="Y16" s="73"/>
      <c r="Z16" s="73"/>
      <c r="AA16" s="125" t="s">
        <v>64</v>
      </c>
      <c r="AB16" s="73"/>
      <c r="AC16" s="73"/>
      <c r="AD16" s="86"/>
      <c r="AE16" s="87"/>
      <c r="AF16" s="88"/>
      <c r="AG16" s="73"/>
      <c r="AH16" s="73"/>
      <c r="AI16" s="73"/>
      <c r="AJ16" s="73"/>
      <c r="AK16" s="73"/>
      <c r="AL16" s="73"/>
      <c r="AM16" s="73"/>
      <c r="AN16" s="73"/>
      <c r="AO16" s="73"/>
      <c r="AP16" s="73"/>
      <c r="AQ16" s="85"/>
      <c r="AR16" s="234" t="s">
        <v>64</v>
      </c>
      <c r="AS16" s="235"/>
      <c r="AT16" s="236"/>
      <c r="AU16" s="85"/>
      <c r="AV16" s="73"/>
      <c r="AW16" s="111"/>
    </row>
    <row r="17" spans="1:49" ht="12.75" customHeight="1">
      <c r="A17" s="110"/>
      <c r="B17" s="73"/>
      <c r="C17" s="75"/>
      <c r="D17" s="32"/>
      <c r="E17" s="73"/>
      <c r="F17" s="86"/>
      <c r="G17" s="87"/>
      <c r="H17" s="88"/>
      <c r="I17" s="73"/>
      <c r="J17" s="73"/>
      <c r="K17" s="73"/>
      <c r="L17" s="73"/>
      <c r="M17" s="73"/>
      <c r="N17" s="86"/>
      <c r="O17" s="87"/>
      <c r="P17" s="88"/>
      <c r="Q17" s="73"/>
      <c r="R17" s="73"/>
      <c r="S17" s="73"/>
      <c r="T17" s="73"/>
      <c r="U17" s="73"/>
      <c r="V17" s="237" t="s">
        <v>36</v>
      </c>
      <c r="W17" s="238"/>
      <c r="X17" s="239"/>
      <c r="Y17" s="73"/>
      <c r="Z17" s="73"/>
      <c r="AA17" s="73"/>
      <c r="AB17" s="73"/>
      <c r="AC17" s="73"/>
      <c r="AD17" s="86"/>
      <c r="AE17" s="87"/>
      <c r="AF17" s="88"/>
      <c r="AG17" s="73"/>
      <c r="AH17" s="73"/>
      <c r="AI17" s="73"/>
      <c r="AJ17" s="90" t="s">
        <v>66</v>
      </c>
      <c r="AK17" s="73"/>
      <c r="AL17" s="73"/>
      <c r="AM17" s="73"/>
      <c r="AN17" s="73"/>
      <c r="AO17" s="90" t="s">
        <v>66</v>
      </c>
      <c r="AP17" s="73"/>
      <c r="AQ17" s="85"/>
      <c r="AR17" s="73"/>
      <c r="AS17" s="73"/>
      <c r="AT17" s="73"/>
      <c r="AU17" s="85"/>
      <c r="AV17" s="73"/>
      <c r="AW17" s="111"/>
    </row>
    <row r="18" spans="1:49" ht="12.75" customHeight="1">
      <c r="A18" s="110"/>
      <c r="B18" s="73"/>
      <c r="C18" s="75"/>
      <c r="D18" s="32"/>
      <c r="E18" s="73"/>
      <c r="F18" s="86"/>
      <c r="G18" s="87"/>
      <c r="H18" s="88"/>
      <c r="I18" s="73"/>
      <c r="J18" s="73"/>
      <c r="K18" s="73"/>
      <c r="L18" s="73"/>
      <c r="M18" s="73"/>
      <c r="N18" s="86"/>
      <c r="O18" s="87"/>
      <c r="P18" s="88"/>
      <c r="Q18" s="73"/>
      <c r="R18" s="73"/>
      <c r="S18" s="73"/>
      <c r="T18" s="73"/>
      <c r="U18" s="73"/>
      <c r="V18" s="237"/>
      <c r="W18" s="238"/>
      <c r="X18" s="239"/>
      <c r="Y18" s="73"/>
      <c r="Z18" s="73"/>
      <c r="AA18" s="73"/>
      <c r="AB18" s="73"/>
      <c r="AC18" s="73"/>
      <c r="AD18" s="86"/>
      <c r="AE18" s="87"/>
      <c r="AF18" s="88"/>
      <c r="AG18" s="73"/>
      <c r="AH18" s="73"/>
      <c r="AI18" s="73"/>
      <c r="AJ18" s="73"/>
      <c r="AK18" s="73"/>
      <c r="AL18" s="73"/>
      <c r="AM18" s="73"/>
      <c r="AN18" s="73"/>
      <c r="AO18" s="73"/>
      <c r="AP18" s="73"/>
      <c r="AQ18" s="85"/>
      <c r="AR18" s="73"/>
      <c r="AS18" s="73"/>
      <c r="AT18" s="73"/>
      <c r="AU18" s="85"/>
      <c r="AV18" s="73"/>
      <c r="AW18" s="111"/>
    </row>
    <row r="19" spans="1:49" ht="12" customHeight="1">
      <c r="A19" s="110"/>
      <c r="B19" s="73"/>
      <c r="C19" s="75"/>
      <c r="D19" s="32"/>
      <c r="E19" s="73"/>
      <c r="F19" s="224" t="s">
        <v>67</v>
      </c>
      <c r="G19" s="225"/>
      <c r="H19" s="226"/>
      <c r="I19" s="91"/>
      <c r="J19" s="91"/>
      <c r="K19" s="91"/>
      <c r="L19" s="91"/>
      <c r="M19" s="91"/>
      <c r="N19" s="92"/>
      <c r="O19" s="93"/>
      <c r="P19" s="94"/>
      <c r="Q19" s="91"/>
      <c r="R19" s="91"/>
      <c r="S19" s="91"/>
      <c r="T19" s="91"/>
      <c r="U19" s="73"/>
      <c r="V19" s="86"/>
      <c r="W19" s="87"/>
      <c r="X19" s="88"/>
      <c r="Y19" s="73"/>
      <c r="Z19" s="73"/>
      <c r="AA19" s="73"/>
      <c r="AB19" s="73"/>
      <c r="AC19" s="73"/>
      <c r="AD19" s="224" t="s">
        <v>67</v>
      </c>
      <c r="AE19" s="225"/>
      <c r="AF19" s="226"/>
      <c r="AG19" s="73"/>
      <c r="AH19" s="73"/>
      <c r="AI19" s="73"/>
      <c r="AJ19" s="113"/>
      <c r="AK19" s="73"/>
      <c r="AL19" s="73"/>
      <c r="AM19" s="73"/>
      <c r="AN19" s="73"/>
      <c r="AO19" s="113"/>
      <c r="AP19" s="73"/>
      <c r="AQ19" s="85"/>
      <c r="AR19" s="73"/>
      <c r="AS19" s="73"/>
      <c r="AT19" s="73"/>
      <c r="AU19" s="85"/>
      <c r="AV19" s="73"/>
      <c r="AW19" s="111"/>
    </row>
    <row r="20" spans="1:49" ht="12.75" customHeight="1">
      <c r="A20" s="110"/>
      <c r="B20" s="73"/>
      <c r="C20" s="75"/>
      <c r="D20" s="32"/>
      <c r="E20" s="73"/>
      <c r="F20" s="224"/>
      <c r="G20" s="225"/>
      <c r="H20" s="226"/>
      <c r="I20" s="73"/>
      <c r="J20" s="73"/>
      <c r="K20" s="73"/>
      <c r="L20" s="73"/>
      <c r="M20" s="73"/>
      <c r="N20" s="228" t="s">
        <v>36</v>
      </c>
      <c r="O20" s="229"/>
      <c r="P20" s="230"/>
      <c r="Q20" s="73"/>
      <c r="R20" s="73"/>
      <c r="S20" s="73"/>
      <c r="T20" s="73"/>
      <c r="U20" s="73"/>
      <c r="V20" s="240" t="s">
        <v>36</v>
      </c>
      <c r="W20" s="241"/>
      <c r="X20" s="242"/>
      <c r="Y20" s="95"/>
      <c r="Z20" s="73"/>
      <c r="AA20" s="73"/>
      <c r="AB20" s="73"/>
      <c r="AC20" s="73"/>
      <c r="AD20" s="224"/>
      <c r="AE20" s="225"/>
      <c r="AF20" s="226"/>
      <c r="AG20" s="67"/>
      <c r="AH20" s="73"/>
      <c r="AI20" s="73"/>
      <c r="AJ20" s="73"/>
      <c r="AK20" s="73"/>
      <c r="AL20" s="73"/>
      <c r="AM20" s="73"/>
      <c r="AN20" s="73"/>
      <c r="AO20" s="73"/>
      <c r="AP20" s="73"/>
      <c r="AQ20" s="85"/>
      <c r="AR20" s="73"/>
      <c r="AS20" s="73"/>
      <c r="AT20" s="73"/>
      <c r="AU20" s="85"/>
      <c r="AV20" s="73"/>
      <c r="AW20" s="111"/>
    </row>
    <row r="21" spans="1:49" ht="12.75" customHeight="1">
      <c r="A21" s="110"/>
      <c r="B21" s="73"/>
      <c r="C21" s="75"/>
      <c r="D21" s="32"/>
      <c r="E21" s="73"/>
      <c r="F21" s="86"/>
      <c r="G21" s="87"/>
      <c r="H21" s="88"/>
      <c r="I21" s="73"/>
      <c r="J21" s="73"/>
      <c r="K21" s="73"/>
      <c r="L21" s="73"/>
      <c r="M21" s="73"/>
      <c r="N21" s="86"/>
      <c r="O21" s="87"/>
      <c r="P21" s="88"/>
      <c r="Q21" s="73"/>
      <c r="R21" s="73"/>
      <c r="S21" s="73"/>
      <c r="T21" s="73"/>
      <c r="U21" s="73"/>
      <c r="V21" s="95"/>
      <c r="W21" s="95"/>
      <c r="X21" s="95"/>
      <c r="Y21" s="95"/>
      <c r="Z21" s="73"/>
      <c r="AA21" s="73"/>
      <c r="AB21" s="73"/>
      <c r="AC21" s="73"/>
      <c r="AD21" s="86"/>
      <c r="AE21" s="87"/>
      <c r="AF21" s="88"/>
      <c r="AG21" s="73"/>
      <c r="AH21" s="73"/>
      <c r="AI21" s="73"/>
      <c r="AJ21" s="73"/>
      <c r="AK21" s="73"/>
      <c r="AL21" s="73"/>
      <c r="AM21" s="73"/>
      <c r="AN21" s="73"/>
      <c r="AO21" s="73"/>
      <c r="AP21" s="73"/>
      <c r="AQ21" s="85"/>
      <c r="AR21" s="73"/>
      <c r="AS21" s="73"/>
      <c r="AT21" s="73"/>
      <c r="AU21" s="85"/>
      <c r="AV21" s="73"/>
      <c r="AW21" s="111"/>
    </row>
    <row r="22" spans="1:49" ht="12.75" customHeight="1">
      <c r="A22" s="110"/>
      <c r="B22" s="73"/>
      <c r="C22" s="75"/>
      <c r="D22" s="32"/>
      <c r="E22" s="73"/>
      <c r="F22" s="86"/>
      <c r="G22" s="87"/>
      <c r="H22" s="88"/>
      <c r="I22" s="73"/>
      <c r="J22" s="73"/>
      <c r="K22" s="73"/>
      <c r="L22" s="73"/>
      <c r="M22" s="73"/>
      <c r="N22" s="86"/>
      <c r="O22" s="87"/>
      <c r="P22" s="88"/>
      <c r="Q22" s="73"/>
      <c r="R22" s="73"/>
      <c r="S22" s="73"/>
      <c r="T22" s="73"/>
      <c r="U22" s="73"/>
      <c r="V22" s="89"/>
      <c r="W22" s="89"/>
      <c r="X22" s="89"/>
      <c r="Y22" s="73"/>
      <c r="Z22" s="73"/>
      <c r="AA22" s="73"/>
      <c r="AB22" s="73"/>
      <c r="AC22" s="73"/>
      <c r="AD22" s="86"/>
      <c r="AE22" s="87"/>
      <c r="AF22" s="88"/>
      <c r="AG22" s="73"/>
      <c r="AH22" s="73"/>
      <c r="AI22" s="73"/>
      <c r="AJ22" s="73"/>
      <c r="AK22" s="73"/>
      <c r="AL22" s="73"/>
      <c r="AM22" s="73"/>
      <c r="AN22" s="73"/>
      <c r="AO22" s="73"/>
      <c r="AP22" s="73"/>
      <c r="AQ22" s="85"/>
      <c r="AR22" s="73"/>
      <c r="AS22" s="73"/>
      <c r="AT22" s="73"/>
      <c r="AU22" s="85"/>
      <c r="AV22" s="73"/>
      <c r="AW22" s="111"/>
    </row>
    <row r="23" spans="1:49" ht="12.75" customHeight="1">
      <c r="A23" s="110"/>
      <c r="B23" s="96"/>
      <c r="C23" s="75"/>
      <c r="D23" s="32"/>
      <c r="E23" s="73"/>
      <c r="F23" s="86"/>
      <c r="G23" s="87"/>
      <c r="H23" s="88"/>
      <c r="I23" s="73"/>
      <c r="J23" s="73"/>
      <c r="K23" s="73"/>
      <c r="L23" s="73"/>
      <c r="M23" s="73"/>
      <c r="N23" s="86"/>
      <c r="O23" s="87"/>
      <c r="P23" s="88"/>
      <c r="Q23" s="73"/>
      <c r="R23" s="73" t="s">
        <v>37</v>
      </c>
      <c r="S23" s="73"/>
      <c r="T23" s="73"/>
      <c r="U23" s="73"/>
      <c r="V23" s="86"/>
      <c r="W23" s="87"/>
      <c r="X23" s="88"/>
      <c r="Y23" s="73"/>
      <c r="Z23" s="73"/>
      <c r="AA23" s="73"/>
      <c r="AB23" s="73"/>
      <c r="AC23" s="73"/>
      <c r="AD23" s="86"/>
      <c r="AE23" s="87"/>
      <c r="AF23" s="88"/>
      <c r="AG23" s="73"/>
      <c r="AH23" s="73"/>
      <c r="AI23" s="73"/>
      <c r="AJ23" s="73"/>
      <c r="AK23" s="73"/>
      <c r="AL23" s="73"/>
      <c r="AM23" s="73"/>
      <c r="AN23" s="73"/>
      <c r="AO23" s="73"/>
      <c r="AP23" s="73"/>
      <c r="AQ23" s="85"/>
      <c r="AR23" s="73"/>
      <c r="AS23" s="73"/>
      <c r="AT23" s="73"/>
      <c r="AU23" s="85"/>
      <c r="AV23" s="73"/>
      <c r="AW23" s="111"/>
    </row>
    <row r="24" spans="1:49" ht="12.75" customHeight="1">
      <c r="A24" s="110"/>
      <c r="B24" s="97"/>
      <c r="C24" s="75"/>
      <c r="D24" s="32"/>
      <c r="E24" s="91" t="s">
        <v>28</v>
      </c>
      <c r="F24" s="86"/>
      <c r="G24" s="87"/>
      <c r="H24" s="88"/>
      <c r="I24" s="98"/>
      <c r="J24" s="71"/>
      <c r="K24" s="71"/>
      <c r="L24" s="71"/>
      <c r="M24" s="72"/>
      <c r="N24" s="86"/>
      <c r="O24" s="87"/>
      <c r="P24" s="88"/>
      <c r="Q24" s="98"/>
      <c r="R24" s="71"/>
      <c r="S24" s="71"/>
      <c r="T24" s="71"/>
      <c r="U24" s="72"/>
      <c r="V24" s="86"/>
      <c r="W24" s="87"/>
      <c r="X24" s="88"/>
      <c r="Y24" s="98"/>
      <c r="Z24" s="71"/>
      <c r="AA24" s="71"/>
      <c r="AB24" s="71"/>
      <c r="AC24" s="72"/>
      <c r="AD24" s="86"/>
      <c r="AE24" s="87"/>
      <c r="AF24" s="88"/>
      <c r="AG24" s="91" t="s">
        <v>28</v>
      </c>
      <c r="AH24" s="73"/>
      <c r="AI24" s="73"/>
      <c r="AJ24" s="106" t="s">
        <v>45</v>
      </c>
      <c r="AK24" s="73"/>
      <c r="AL24" s="73" t="s">
        <v>54</v>
      </c>
      <c r="AM24" s="73"/>
      <c r="AN24" s="73"/>
      <c r="AO24" s="106" t="s">
        <v>45</v>
      </c>
      <c r="AP24" s="73"/>
      <c r="AQ24" s="99"/>
      <c r="AR24" s="71"/>
      <c r="AS24" s="71"/>
      <c r="AT24" s="71"/>
      <c r="AU24" s="99"/>
      <c r="AV24" s="73"/>
      <c r="AW24" s="111"/>
    </row>
    <row r="25" spans="1:49" ht="17.25" customHeight="1">
      <c r="A25" s="110"/>
      <c r="B25" s="97"/>
      <c r="C25" s="75"/>
      <c r="D25" s="32"/>
      <c r="E25" s="98"/>
      <c r="F25" s="71"/>
      <c r="G25" s="71"/>
      <c r="H25" s="71"/>
      <c r="I25" s="71"/>
      <c r="J25" s="71"/>
      <c r="K25" s="71"/>
      <c r="L25" s="71"/>
      <c r="M25" s="71"/>
      <c r="N25" s="71"/>
      <c r="O25" s="71"/>
      <c r="P25" s="71"/>
      <c r="Q25" s="71"/>
      <c r="R25" s="103" t="s">
        <v>58</v>
      </c>
      <c r="S25" s="71"/>
      <c r="T25" s="71"/>
      <c r="U25" s="71"/>
      <c r="V25" s="71"/>
      <c r="W25" s="71"/>
      <c r="X25" s="71"/>
      <c r="Y25" s="71"/>
      <c r="Z25" s="71"/>
      <c r="AA25" s="71"/>
      <c r="AB25" s="71"/>
      <c r="AC25" s="71"/>
      <c r="AD25" s="71"/>
      <c r="AE25" s="71"/>
      <c r="AF25" s="71"/>
      <c r="AG25" s="72"/>
      <c r="AH25" s="100"/>
      <c r="AI25" s="100"/>
      <c r="AJ25" s="106" t="s">
        <v>28</v>
      </c>
      <c r="AK25" s="73"/>
      <c r="AL25" s="73" t="s">
        <v>53</v>
      </c>
      <c r="AM25" s="73"/>
      <c r="AN25" s="73"/>
      <c r="AO25" s="106" t="s">
        <v>28</v>
      </c>
      <c r="AP25" s="98"/>
      <c r="AQ25" s="71"/>
      <c r="AR25" s="71"/>
      <c r="AS25" s="71"/>
      <c r="AT25" s="71"/>
      <c r="AU25" s="71"/>
      <c r="AV25" s="72"/>
      <c r="AW25" s="111"/>
    </row>
    <row r="26" spans="1:49">
      <c r="A26" s="110"/>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111"/>
    </row>
    <row r="27" spans="1:49" ht="24" customHeight="1">
      <c r="A27" s="110"/>
      <c r="B27" s="73"/>
      <c r="C27" s="73"/>
      <c r="D27" s="73"/>
      <c r="E27" s="101"/>
      <c r="F27" s="73"/>
      <c r="G27" s="73"/>
      <c r="H27" s="73"/>
      <c r="I27" s="73"/>
      <c r="J27" s="73"/>
      <c r="K27" s="73"/>
      <c r="L27" s="73"/>
      <c r="M27" s="73"/>
      <c r="N27" s="73"/>
      <c r="O27" s="73"/>
      <c r="P27" s="73"/>
      <c r="Q27" s="73"/>
      <c r="R27" s="73"/>
      <c r="S27" s="232" t="s">
        <v>68</v>
      </c>
      <c r="T27" s="232"/>
      <c r="U27" s="73"/>
      <c r="V27" s="73"/>
      <c r="W27" s="73"/>
      <c r="X27" s="73"/>
      <c r="Y27" s="73"/>
      <c r="Z27" s="73"/>
      <c r="AA27" s="73"/>
      <c r="AB27" s="73"/>
      <c r="AC27" s="73"/>
      <c r="AD27" s="73"/>
      <c r="AE27" s="73"/>
      <c r="AF27" s="73"/>
      <c r="AG27" s="102"/>
      <c r="AH27" s="73"/>
      <c r="AI27" s="73"/>
      <c r="AJ27" s="126"/>
      <c r="AK27" s="73"/>
      <c r="AL27" s="73"/>
      <c r="AM27" s="73"/>
      <c r="AN27" s="73"/>
      <c r="AO27" s="73"/>
      <c r="AP27" s="73"/>
      <c r="AQ27" s="73"/>
      <c r="AR27" s="73"/>
      <c r="AS27" s="73"/>
      <c r="AT27" s="73"/>
      <c r="AU27" s="73"/>
      <c r="AV27" s="73"/>
      <c r="AW27" s="111"/>
    </row>
    <row r="28" spans="1:49">
      <c r="A28" s="110"/>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111"/>
    </row>
    <row r="29" spans="1:49" ht="13.5" thickBot="1">
      <c r="A29" s="115"/>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7"/>
    </row>
    <row r="30" spans="1:49" ht="13.5" thickTop="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row>
  </sheetData>
  <mergeCells count="16">
    <mergeCell ref="S27:T27"/>
    <mergeCell ref="AQ7:AU7"/>
    <mergeCell ref="AR16:AT16"/>
    <mergeCell ref="AD19:AF20"/>
    <mergeCell ref="V17:X18"/>
    <mergeCell ref="V20:X20"/>
    <mergeCell ref="F7:AF7"/>
    <mergeCell ref="B4:AW4"/>
    <mergeCell ref="B1:AK1"/>
    <mergeCell ref="B2:AW2"/>
    <mergeCell ref="AL10:AM10"/>
    <mergeCell ref="F19:H20"/>
    <mergeCell ref="D13:E14"/>
    <mergeCell ref="N20:P20"/>
    <mergeCell ref="F5:AF5"/>
    <mergeCell ref="D10:E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A4" sqref="A4:J4"/>
    </sheetView>
  </sheetViews>
  <sheetFormatPr defaultRowHeight="15"/>
  <cols>
    <col min="2" max="2" width="5.85546875" customWidth="1"/>
    <col min="3" max="3" width="3.140625" customWidth="1"/>
    <col min="8" max="8" width="11.140625" customWidth="1"/>
    <col min="9" max="9" width="10.5703125" customWidth="1"/>
  </cols>
  <sheetData>
    <row r="1" spans="1:10" ht="50.25" customHeight="1">
      <c r="A1" s="243"/>
      <c r="B1" s="244"/>
      <c r="C1" s="244"/>
      <c r="D1" s="244"/>
      <c r="E1" s="244"/>
      <c r="F1" s="244"/>
      <c r="G1" s="244"/>
      <c r="H1" s="244"/>
      <c r="I1" s="244"/>
      <c r="J1" s="245"/>
    </row>
    <row r="2" spans="1:10" ht="50.25" customHeight="1">
      <c r="A2" s="246" t="str">
        <f>Measurements!$B$3</f>
        <v>Housing Urban Development &amp; Public Health Engineering Department Division Faisalabad</v>
      </c>
      <c r="B2" s="247"/>
      <c r="C2" s="247"/>
      <c r="D2" s="247"/>
      <c r="E2" s="247"/>
      <c r="F2" s="247"/>
      <c r="G2" s="247"/>
      <c r="H2" s="247"/>
      <c r="I2" s="247"/>
      <c r="J2" s="248"/>
    </row>
    <row r="3" spans="1:10" ht="22.5" customHeight="1">
      <c r="A3" s="246" t="s">
        <v>88</v>
      </c>
      <c r="B3" s="247"/>
      <c r="C3" s="247"/>
      <c r="D3" s="247"/>
      <c r="E3" s="247"/>
      <c r="F3" s="247"/>
      <c r="G3" s="247"/>
      <c r="H3" s="247"/>
      <c r="I3" s="247"/>
      <c r="J3" s="248"/>
    </row>
    <row r="4" spans="1:10" ht="22.5" customHeight="1">
      <c r="A4" s="246" t="str">
        <f>Measurements!B5</f>
        <v>Construction of Septic Tank at Government Girl's High School 51-JB UC # 177 District Faisalabad</v>
      </c>
      <c r="B4" s="247"/>
      <c r="C4" s="247"/>
      <c r="D4" s="247"/>
      <c r="E4" s="247"/>
      <c r="F4" s="247"/>
      <c r="G4" s="247"/>
      <c r="H4" s="247"/>
      <c r="I4" s="247"/>
      <c r="J4" s="248"/>
    </row>
    <row r="5" spans="1:10" ht="17.25" customHeight="1">
      <c r="A5" s="170"/>
      <c r="B5" s="3"/>
      <c r="C5" s="3"/>
      <c r="D5" s="120" t="s">
        <v>79</v>
      </c>
      <c r="E5" s="3"/>
      <c r="F5" s="3"/>
      <c r="G5" s="3"/>
      <c r="H5" s="3"/>
      <c r="I5" s="3"/>
      <c r="J5" s="153"/>
    </row>
    <row r="6" spans="1:10" ht="15.75" customHeight="1">
      <c r="A6" s="170"/>
      <c r="B6" s="3"/>
      <c r="C6" s="3"/>
      <c r="D6" s="3"/>
      <c r="E6" s="120"/>
      <c r="F6" s="3"/>
      <c r="G6" s="73" t="s">
        <v>81</v>
      </c>
      <c r="H6" s="3"/>
      <c r="I6" s="3"/>
      <c r="J6" s="153"/>
    </row>
    <row r="7" spans="1:10" ht="17.25" customHeight="1">
      <c r="A7" s="170"/>
      <c r="B7" s="3"/>
      <c r="C7" s="3"/>
      <c r="D7" s="3"/>
      <c r="E7" s="3"/>
      <c r="F7" s="3"/>
      <c r="G7" s="73" t="s">
        <v>82</v>
      </c>
      <c r="H7" s="3"/>
      <c r="I7" s="3"/>
      <c r="J7" s="153"/>
    </row>
    <row r="8" spans="1:10">
      <c r="A8" s="170"/>
      <c r="B8" s="215" t="s">
        <v>80</v>
      </c>
      <c r="C8" s="3"/>
      <c r="D8" s="1"/>
      <c r="E8" s="1"/>
      <c r="F8" s="1"/>
      <c r="G8" s="1"/>
      <c r="H8" s="1"/>
      <c r="I8" s="3"/>
      <c r="J8" s="153"/>
    </row>
    <row r="9" spans="1:10">
      <c r="A9" s="170"/>
      <c r="B9" s="215"/>
      <c r="C9" s="3"/>
      <c r="D9" s="1"/>
      <c r="E9" s="1"/>
      <c r="F9" s="1"/>
      <c r="G9" s="1"/>
      <c r="H9" s="1"/>
      <c r="I9" s="3"/>
      <c r="J9" s="153"/>
    </row>
    <row r="10" spans="1:10">
      <c r="A10" s="170"/>
      <c r="B10" s="215"/>
      <c r="C10" s="3"/>
      <c r="D10" s="1"/>
      <c r="E10" s="1"/>
      <c r="F10" s="1"/>
      <c r="G10" s="1"/>
      <c r="H10" s="1"/>
      <c r="I10" s="3"/>
      <c r="J10" s="153"/>
    </row>
    <row r="11" spans="1:10">
      <c r="A11" s="170"/>
      <c r="B11" s="215"/>
      <c r="C11" s="3"/>
      <c r="D11" s="1"/>
      <c r="E11" s="1"/>
      <c r="F11" s="1"/>
      <c r="G11" s="1"/>
      <c r="H11" s="1"/>
      <c r="I11" s="3"/>
      <c r="J11" s="153"/>
    </row>
    <row r="12" spans="1:10">
      <c r="A12" s="170"/>
      <c r="B12" s="215"/>
      <c r="C12" s="3"/>
      <c r="D12" s="1"/>
      <c r="E12" s="1"/>
      <c r="F12" s="1"/>
      <c r="G12" s="1"/>
      <c r="H12" s="1"/>
      <c r="I12" s="132"/>
      <c r="J12" s="153"/>
    </row>
    <row r="13" spans="1:10">
      <c r="A13" s="170"/>
      <c r="B13" s="215"/>
      <c r="C13" s="3"/>
      <c r="D13" s="1"/>
      <c r="E13" s="1"/>
      <c r="F13" s="1"/>
      <c r="G13" s="1"/>
      <c r="H13" s="1"/>
      <c r="I13" s="145"/>
      <c r="J13" s="153"/>
    </row>
    <row r="14" spans="1:10">
      <c r="A14" s="170"/>
      <c r="B14" s="215"/>
      <c r="C14" s="3"/>
      <c r="D14" s="1"/>
      <c r="E14" s="1"/>
      <c r="F14" s="1"/>
      <c r="G14" s="1"/>
      <c r="H14" s="1"/>
      <c r="I14" s="145"/>
      <c r="J14" s="153"/>
    </row>
    <row r="15" spans="1:10">
      <c r="A15" s="170"/>
      <c r="B15" s="215"/>
      <c r="C15" s="3"/>
      <c r="D15" s="1"/>
      <c r="E15" s="1"/>
      <c r="F15" s="1"/>
      <c r="G15" s="1"/>
      <c r="H15" s="1"/>
      <c r="I15" s="3"/>
      <c r="J15" s="153"/>
    </row>
    <row r="16" spans="1:10">
      <c r="A16" s="170"/>
      <c r="B16" s="215"/>
      <c r="C16" s="3"/>
      <c r="D16" s="1"/>
      <c r="E16" s="1"/>
      <c r="F16" s="1"/>
      <c r="G16" s="1"/>
      <c r="H16" s="1"/>
      <c r="I16" s="3"/>
      <c r="J16" s="153"/>
    </row>
    <row r="17" spans="1:10">
      <c r="A17" s="170"/>
      <c r="B17" s="215"/>
      <c r="C17" s="3"/>
      <c r="D17" s="1"/>
      <c r="E17" s="1"/>
      <c r="F17" s="1"/>
      <c r="G17" s="1"/>
      <c r="H17" s="1"/>
      <c r="I17" s="3"/>
      <c r="J17" s="153"/>
    </row>
    <row r="18" spans="1:10">
      <c r="A18" s="170"/>
      <c r="B18" s="215"/>
      <c r="C18" s="3"/>
      <c r="D18" s="1"/>
      <c r="E18" s="1"/>
      <c r="F18" s="1"/>
      <c r="G18" s="1"/>
      <c r="H18" s="1"/>
      <c r="I18" s="3"/>
      <c r="J18" s="153"/>
    </row>
    <row r="19" spans="1:10">
      <c r="A19" s="170"/>
      <c r="B19" s="215"/>
      <c r="C19" s="3"/>
      <c r="D19" s="1"/>
      <c r="E19" s="1"/>
      <c r="F19" s="1"/>
      <c r="G19" s="1"/>
      <c r="H19" s="1"/>
      <c r="I19" s="3"/>
      <c r="J19" s="153"/>
    </row>
    <row r="20" spans="1:10">
      <c r="A20" s="170"/>
      <c r="B20" s="215"/>
      <c r="C20" s="3"/>
      <c r="D20" s="1"/>
      <c r="E20" s="1"/>
      <c r="F20" s="1"/>
      <c r="G20" s="1"/>
      <c r="H20" s="1"/>
      <c r="I20" s="3"/>
      <c r="J20" s="153"/>
    </row>
    <row r="21" spans="1:10">
      <c r="A21" s="170"/>
      <c r="B21" s="215"/>
      <c r="C21" s="3"/>
      <c r="D21" s="3"/>
      <c r="E21" s="3"/>
      <c r="F21" s="3"/>
      <c r="G21" s="3"/>
      <c r="H21" s="73" t="s">
        <v>83</v>
      </c>
      <c r="I21" s="3"/>
      <c r="J21" s="153"/>
    </row>
    <row r="22" spans="1:10">
      <c r="A22" s="170"/>
      <c r="B22" s="3"/>
      <c r="C22" s="3"/>
      <c r="D22" s="3"/>
      <c r="E22" s="3"/>
      <c r="F22" s="145"/>
      <c r="G22" s="3"/>
      <c r="H22" s="3"/>
      <c r="I22" s="3"/>
      <c r="J22" s="153"/>
    </row>
    <row r="23" spans="1:10">
      <c r="A23" s="170"/>
      <c r="B23" s="3"/>
      <c r="C23" s="3"/>
      <c r="D23" s="212" t="s">
        <v>70</v>
      </c>
      <c r="E23" s="212"/>
      <c r="F23" s="212"/>
      <c r="G23" s="212"/>
      <c r="H23" s="212"/>
      <c r="I23" s="3"/>
      <c r="J23" s="153"/>
    </row>
    <row r="24" spans="1:10" ht="15.75" thickBot="1">
      <c r="A24" s="171"/>
      <c r="B24" s="156"/>
      <c r="C24" s="156"/>
      <c r="D24" s="156"/>
      <c r="E24" s="156"/>
      <c r="F24" s="156"/>
      <c r="G24" s="156"/>
      <c r="H24" s="156"/>
      <c r="I24" s="156"/>
      <c r="J24" s="169"/>
    </row>
  </sheetData>
  <mergeCells count="6">
    <mergeCell ref="B8:B21"/>
    <mergeCell ref="D23:H23"/>
    <mergeCell ref="A1:J1"/>
    <mergeCell ref="A4:J4"/>
    <mergeCell ref="A3:J3"/>
    <mergeCell ref="A2:J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Tender</vt:lpstr>
      <vt:lpstr>Measurements</vt:lpstr>
      <vt:lpstr>Plan</vt:lpstr>
      <vt:lpstr>X-Sec &amp; Plan of Septic Tank</vt:lpstr>
      <vt:lpstr>steel febrication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2016-12-14T10:17:23Z</cp:lastPrinted>
  <dcterms:created xsi:type="dcterms:W3CDTF">2016-04-17T02:23:42Z</dcterms:created>
  <dcterms:modified xsi:type="dcterms:W3CDTF">2019-08-06T07:39:44Z</dcterms:modified>
</cp:coreProperties>
</file>